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threadedComments/threadedComment1.xml" ContentType="application/vnd.ms-excel.threadedcomments+xml"/>
  <Override PartName="/xl/comments7.xml" ContentType="application/vnd.openxmlformats-officedocument.spreadsheetml.comments+xml"/>
  <Override PartName="/xl/threadedComments/threadedComment2.xml" ContentType="application/vnd.ms-excel.threadedcomments+xml"/>
  <Override PartName="/xl/comments8.xml" ContentType="application/vnd.openxmlformats-officedocument.spreadsheetml.comments+xml"/>
  <Override PartName="/xl/threadedComments/threadedComment3.xml" ContentType="application/vnd.ms-excel.threadedcomments+xml"/>
  <Override PartName="/xl/comments9.xml" ContentType="application/vnd.openxmlformats-officedocument.spreadsheetml.comments+xml"/>
  <Override PartName="/xl/threadedComments/threadedComment4.xml" ContentType="application/vnd.ms-excel.threadedcomments+xml"/>
  <Override PartName="/xl/drawings/drawing5.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localisationsupportfund-my.sharepoint.com/personal/irshaadk_lsf-sa_co_za/Documents/INDEX 5-  PROJECTS/LSF_25_011 - IDC_Sorghum Biofuels Pricing Study/5.4 Project Execution/5.4.3 Final Report/"/>
    </mc:Choice>
  </mc:AlternateContent>
  <xr:revisionPtr revIDLastSave="560" documentId="13_ncr:1_{591F75C0-104D-F646-9782-0C7BC72507E7}" xr6:coauthVersionLast="47" xr6:coauthVersionMax="47" xr10:uidLastSave="{5422B30A-AFD3-4467-B70C-4400CCEE3056}"/>
  <bookViews>
    <workbookView xWindow="-80" yWindow="-80" windowWidth="19360" windowHeight="10240" tabRatio="1000" activeTab="3" xr2:uid="{52BEAB8B-BF83-CE49-A78E-5CA70390B11A}"/>
  </bookViews>
  <sheets>
    <sheet name="Title" sheetId="17" r:id="rId1"/>
    <sheet name="Disclaimer" sheetId="18" r:id="rId2"/>
    <sheet name="Contents" sheetId="19" r:id="rId3"/>
    <sheet name="Instructions" sheetId="20" r:id="rId4"/>
    <sheet name="1. Key Inputs" sheetId="1" r:id="rId5"/>
    <sheet name="2. Key Outputs" sheetId="21" r:id="rId6"/>
    <sheet name="3. Fuel Pricing Model" sheetId="2" r:id="rId7"/>
    <sheet name="4. Biofuels Prod. Model Summary" sheetId="5" r:id="rId8"/>
    <sheet name="5. Farmer Income Model" sheetId="15" r:id="rId9"/>
    <sheet name="6. Gross Value Addition Model" sheetId="16" r:id="rId10"/>
    <sheet name="7A. GS Biofuels Model " sheetId="6" r:id="rId11"/>
    <sheet name="7B. GS&amp;M Biofuels Model" sheetId="7" r:id="rId12"/>
    <sheet name="7C. SS Biofuels Model" sheetId="8" r:id="rId13"/>
    <sheet name="7D. SC Biofuels Model (New)" sheetId="10" r:id="rId14"/>
    <sheet name="7E. SC Biofuels Model  (Conv.)" sheetId="9" r:id="rId15"/>
    <sheet name="7F. Maize Biofuels Model" sheetId="11" r:id="rId16"/>
    <sheet name="8A. Grain SA Farm Costing" sheetId="3" r:id="rId17"/>
    <sheet name="8B. Sugarcane Farm Costing" sheetId="13" r:id="rId18"/>
    <sheet name="8C. Sweet Sorghum Farm Costing" sheetId="14" r:id="rId19"/>
  </sheets>
  <definedNames>
    <definedName name="__123Graph_B" hidden="1">#REF!</definedName>
    <definedName name="__123Graph_C" hidden="1">#REF!</definedName>
    <definedName name="__123Graph_D" hidden="1">#REF!</definedName>
    <definedName name="__123Graph_E" hidden="1">#REF!</definedName>
    <definedName name="__123Graph_F" hidden="1">#REF!</definedName>
    <definedName name="_Fill" hidden="1">#REF!</definedName>
    <definedName name="_MatMult_A" hidden="1">#REF!</definedName>
    <definedName name="_MatMult_B" hidden="1">#REF!</definedName>
    <definedName name="_xlnm.Print_Area" localSheetId="5">'2. Key Outputs'!$A$1:$J$51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164" i="8" l="1"/>
  <c r="H167" i="10"/>
  <c r="H167" i="9"/>
  <c r="D204" i="11"/>
  <c r="M107" i="11"/>
  <c r="M72" i="8"/>
  <c r="M80" i="6"/>
  <c r="M107" i="7"/>
  <c r="H46" i="5"/>
  <c r="G46" i="5"/>
  <c r="D10" i="21"/>
  <c r="D9" i="21"/>
  <c r="D8" i="21"/>
  <c r="D7" i="21"/>
  <c r="I1" i="16"/>
  <c r="I1" i="15"/>
  <c r="I1" i="5"/>
  <c r="D1" i="2"/>
  <c r="H1" i="1"/>
  <c r="H44" i="11"/>
  <c r="I44" i="11"/>
  <c r="J44" i="11"/>
  <c r="K44" i="11"/>
  <c r="L44" i="11"/>
  <c r="M44" i="11"/>
  <c r="N44" i="11"/>
  <c r="O44" i="11"/>
  <c r="G44" i="11"/>
  <c r="H44" i="7"/>
  <c r="I44" i="7"/>
  <c r="J44" i="7"/>
  <c r="K44" i="7"/>
  <c r="L44" i="7"/>
  <c r="M44" i="7"/>
  <c r="N44" i="7"/>
  <c r="O44" i="7"/>
  <c r="G44" i="7"/>
  <c r="H17" i="11"/>
  <c r="I17" i="11"/>
  <c r="J17" i="11"/>
  <c r="K17" i="11"/>
  <c r="G17" i="11"/>
  <c r="H17" i="7"/>
  <c r="I17" i="7"/>
  <c r="J17" i="7"/>
  <c r="K17" i="7"/>
  <c r="G17" i="7"/>
  <c r="H15" i="6"/>
  <c r="I15" i="6"/>
  <c r="J15" i="6"/>
  <c r="K15" i="6"/>
  <c r="G15" i="6"/>
  <c r="E16" i="16"/>
  <c r="F16" i="16"/>
  <c r="G16" i="16"/>
  <c r="H16" i="16"/>
  <c r="I16" i="16"/>
  <c r="D16" i="16"/>
  <c r="E16" i="15"/>
  <c r="F16" i="15"/>
  <c r="G16" i="15"/>
  <c r="H16" i="15"/>
  <c r="I16" i="15"/>
  <c r="D16" i="15"/>
  <c r="E16" i="5"/>
  <c r="F16" i="5"/>
  <c r="G16" i="5"/>
  <c r="H16" i="5"/>
  <c r="I16" i="5"/>
  <c r="D16" i="5"/>
  <c r="C45" i="21"/>
  <c r="B45" i="21"/>
  <c r="D1" i="11"/>
  <c r="D1" i="9"/>
  <c r="D1" i="10"/>
  <c r="D1" i="8"/>
  <c r="D1" i="7"/>
  <c r="D1" i="6"/>
  <c r="I1" i="21"/>
  <c r="C34" i="19"/>
  <c r="C33" i="19"/>
  <c r="C32" i="19"/>
  <c r="C29" i="19"/>
  <c r="C28" i="19"/>
  <c r="C27" i="19"/>
  <c r="C26" i="19"/>
  <c r="C25" i="19"/>
  <c r="C24" i="19"/>
  <c r="C21" i="19"/>
  <c r="C20" i="19"/>
  <c r="C19" i="19"/>
  <c r="C18" i="19"/>
  <c r="C17" i="19"/>
  <c r="C16" i="19"/>
  <c r="I12" i="21"/>
  <c r="H12" i="21"/>
  <c r="G12" i="21"/>
  <c r="F12" i="21"/>
  <c r="E12" i="21"/>
  <c r="D12" i="21"/>
  <c r="C13" i="19"/>
  <c r="C12" i="19"/>
  <c r="C11" i="19"/>
  <c r="N49" i="11"/>
  <c r="O49" i="11"/>
  <c r="N47" i="11"/>
  <c r="O47" i="11"/>
  <c r="N46" i="11"/>
  <c r="O46" i="11"/>
  <c r="N49" i="7"/>
  <c r="O49" i="7"/>
  <c r="N47" i="7"/>
  <c r="O47" i="7"/>
  <c r="N46" i="7"/>
  <c r="O46" i="7"/>
  <c r="I40" i="16"/>
  <c r="H40" i="16"/>
  <c r="G40" i="16"/>
  <c r="E40" i="16"/>
  <c r="D40" i="16"/>
  <c r="F39" i="16"/>
  <c r="F35" i="16"/>
  <c r="I33" i="16"/>
  <c r="H33" i="16"/>
  <c r="G33" i="16"/>
  <c r="D33" i="16"/>
  <c r="F32" i="16"/>
  <c r="E32" i="16"/>
  <c r="F29" i="16"/>
  <c r="E29" i="16"/>
  <c r="F28" i="16"/>
  <c r="E28" i="16"/>
  <c r="I25" i="16"/>
  <c r="H25" i="16"/>
  <c r="G25" i="16"/>
  <c r="F25" i="16"/>
  <c r="E25" i="16"/>
  <c r="D25" i="16"/>
  <c r="F23" i="16"/>
  <c r="D22" i="16"/>
  <c r="F36" i="16" s="1"/>
  <c r="I21" i="16"/>
  <c r="H21" i="16"/>
  <c r="G21" i="16"/>
  <c r="F21" i="16"/>
  <c r="D21" i="16"/>
  <c r="E21" i="16" s="1"/>
  <c r="I15" i="16"/>
  <c r="H15" i="16"/>
  <c r="G15" i="16"/>
  <c r="F15" i="16"/>
  <c r="E15" i="16"/>
  <c r="D15" i="16"/>
  <c r="I14" i="16"/>
  <c r="H14" i="16"/>
  <c r="G14" i="16"/>
  <c r="F14" i="16"/>
  <c r="E14" i="16"/>
  <c r="D14" i="16"/>
  <c r="D10" i="16"/>
  <c r="D9" i="16"/>
  <c r="D8" i="16"/>
  <c r="D7" i="16"/>
  <c r="I79" i="15"/>
  <c r="H79" i="15"/>
  <c r="G79" i="15"/>
  <c r="E79" i="15"/>
  <c r="D79" i="15"/>
  <c r="I78" i="15"/>
  <c r="H78" i="15"/>
  <c r="G78" i="15"/>
  <c r="D78" i="15"/>
  <c r="G83" i="15"/>
  <c r="H83" i="15"/>
  <c r="I83" i="15"/>
  <c r="D83" i="15"/>
  <c r="G73" i="15"/>
  <c r="H73" i="15"/>
  <c r="I73" i="15"/>
  <c r="E74" i="15"/>
  <c r="G74" i="15"/>
  <c r="H74" i="15"/>
  <c r="I74" i="15"/>
  <c r="D73" i="15"/>
  <c r="D74" i="15"/>
  <c r="I40" i="15"/>
  <c r="H40" i="15"/>
  <c r="G40" i="15"/>
  <c r="E40" i="15"/>
  <c r="D40" i="15"/>
  <c r="G33" i="15"/>
  <c r="H33" i="15"/>
  <c r="I33" i="15"/>
  <c r="D33" i="15"/>
  <c r="G45" i="15"/>
  <c r="G68" i="15" s="1"/>
  <c r="H45" i="15"/>
  <c r="H68" i="15" s="1"/>
  <c r="I45" i="15"/>
  <c r="I68" i="15" s="1"/>
  <c r="E46" i="15"/>
  <c r="E69" i="15" s="1"/>
  <c r="G46" i="15"/>
  <c r="G69" i="15" s="1"/>
  <c r="H46" i="15"/>
  <c r="H69" i="15" s="1"/>
  <c r="I46" i="15"/>
  <c r="I69" i="15" s="1"/>
  <c r="D46" i="15"/>
  <c r="D69" i="15" s="1"/>
  <c r="D45" i="15"/>
  <c r="D68" i="15" s="1"/>
  <c r="F39" i="15"/>
  <c r="F35" i="15"/>
  <c r="F32" i="15"/>
  <c r="E32" i="15"/>
  <c r="F29" i="15"/>
  <c r="E29" i="15"/>
  <c r="F28" i="15"/>
  <c r="E28" i="15"/>
  <c r="I25" i="15"/>
  <c r="I112" i="15" s="1"/>
  <c r="H25" i="15"/>
  <c r="H112" i="15" s="1"/>
  <c r="G25" i="15"/>
  <c r="G112" i="15" s="1"/>
  <c r="F25" i="15"/>
  <c r="E25" i="15"/>
  <c r="D25" i="15"/>
  <c r="D112" i="15" s="1"/>
  <c r="F23" i="15"/>
  <c r="D22" i="15"/>
  <c r="F36" i="15" s="1"/>
  <c r="I21" i="15"/>
  <c r="H21" i="15"/>
  <c r="G21" i="15"/>
  <c r="F21" i="15"/>
  <c r="D21" i="15"/>
  <c r="E21" i="15" s="1"/>
  <c r="I15" i="15"/>
  <c r="H15" i="15"/>
  <c r="G15" i="15"/>
  <c r="F15" i="15"/>
  <c r="E15" i="15"/>
  <c r="D15" i="15"/>
  <c r="I14" i="15"/>
  <c r="H14" i="15"/>
  <c r="G14" i="15"/>
  <c r="F14" i="15"/>
  <c r="E14" i="15"/>
  <c r="D14" i="15"/>
  <c r="D10" i="15"/>
  <c r="D9" i="15"/>
  <c r="D8" i="15"/>
  <c r="D7" i="15"/>
  <c r="D7" i="5"/>
  <c r="C27" i="14"/>
  <c r="C26" i="14"/>
  <c r="C25" i="14"/>
  <c r="C28" i="14" s="1"/>
  <c r="C17" i="14"/>
  <c r="C16" i="14"/>
  <c r="C15" i="14"/>
  <c r="C14" i="14"/>
  <c r="C13" i="14"/>
  <c r="C12" i="14"/>
  <c r="C11" i="14"/>
  <c r="B43" i="14"/>
  <c r="B42" i="14"/>
  <c r="B41" i="14"/>
  <c r="B40" i="14"/>
  <c r="C5" i="14"/>
  <c r="C30" i="14" s="1"/>
  <c r="C4" i="14"/>
  <c r="C18" i="14" s="1"/>
  <c r="B40" i="13"/>
  <c r="I33" i="13" s="1"/>
  <c r="I29" i="13"/>
  <c r="H29" i="13"/>
  <c r="G29" i="13"/>
  <c r="F29" i="13"/>
  <c r="E29" i="13"/>
  <c r="D29" i="13"/>
  <c r="C29" i="13"/>
  <c r="E25" i="13"/>
  <c r="I24" i="13"/>
  <c r="H24" i="13"/>
  <c r="G24" i="13"/>
  <c r="F24" i="13"/>
  <c r="E24" i="13"/>
  <c r="D24" i="13"/>
  <c r="C24" i="13"/>
  <c r="I23" i="13"/>
  <c r="H23" i="13"/>
  <c r="G23" i="13"/>
  <c r="F23" i="13"/>
  <c r="E23" i="13"/>
  <c r="D23" i="13"/>
  <c r="C23" i="13"/>
  <c r="I22" i="13"/>
  <c r="H22" i="13"/>
  <c r="G22" i="13"/>
  <c r="F22" i="13"/>
  <c r="F25" i="13" s="1"/>
  <c r="E22" i="13"/>
  <c r="D22" i="13"/>
  <c r="C22" i="13"/>
  <c r="I21" i="13"/>
  <c r="H21" i="13"/>
  <c r="G21" i="13"/>
  <c r="F21" i="13"/>
  <c r="E21" i="13"/>
  <c r="D21" i="13"/>
  <c r="C21" i="13"/>
  <c r="I16" i="13"/>
  <c r="H16" i="13"/>
  <c r="G16" i="13"/>
  <c r="F16" i="13"/>
  <c r="E16" i="13"/>
  <c r="D16" i="13"/>
  <c r="C16" i="13"/>
  <c r="I15" i="13"/>
  <c r="H15" i="13"/>
  <c r="G15" i="13"/>
  <c r="F15" i="13"/>
  <c r="E15" i="13"/>
  <c r="D15" i="13"/>
  <c r="C15" i="13"/>
  <c r="I14" i="13"/>
  <c r="H14" i="13"/>
  <c r="G14" i="13"/>
  <c r="F14" i="13"/>
  <c r="E14" i="13"/>
  <c r="D14" i="13"/>
  <c r="C14" i="13"/>
  <c r="I13" i="13"/>
  <c r="H13" i="13"/>
  <c r="G13" i="13"/>
  <c r="F13" i="13"/>
  <c r="E13" i="13"/>
  <c r="D13" i="13"/>
  <c r="C13" i="13"/>
  <c r="I12" i="13"/>
  <c r="H12" i="13"/>
  <c r="G12" i="13"/>
  <c r="F12" i="13"/>
  <c r="E12" i="13"/>
  <c r="D12" i="13"/>
  <c r="C12" i="13"/>
  <c r="I11" i="13"/>
  <c r="H11" i="13"/>
  <c r="G11" i="13"/>
  <c r="F11" i="13"/>
  <c r="E11" i="13"/>
  <c r="D11" i="13"/>
  <c r="C11" i="13"/>
  <c r="I10" i="13"/>
  <c r="H10" i="13"/>
  <c r="G10" i="13"/>
  <c r="F10" i="13"/>
  <c r="E10" i="13"/>
  <c r="D10" i="13"/>
  <c r="C10" i="13"/>
  <c r="I9" i="13"/>
  <c r="H9" i="13"/>
  <c r="G9" i="13"/>
  <c r="F9" i="13"/>
  <c r="E9" i="13"/>
  <c r="D9" i="13"/>
  <c r="C9" i="13"/>
  <c r="I8" i="13"/>
  <c r="H8" i="13"/>
  <c r="G8" i="13"/>
  <c r="F8" i="13"/>
  <c r="E8" i="13"/>
  <c r="D8" i="13"/>
  <c r="C8" i="13"/>
  <c r="E6" i="13" l="1"/>
  <c r="H18" i="13"/>
  <c r="G18" i="13"/>
  <c r="I6" i="13"/>
  <c r="C17" i="13"/>
  <c r="D6" i="13"/>
  <c r="E17" i="15"/>
  <c r="E92" i="15" s="1"/>
  <c r="G17" i="13"/>
  <c r="E17" i="13"/>
  <c r="H17" i="15"/>
  <c r="H97" i="15" s="1"/>
  <c r="F17" i="13"/>
  <c r="D18" i="13"/>
  <c r="C33" i="13"/>
  <c r="I17" i="15"/>
  <c r="C6" i="13"/>
  <c r="F18" i="13"/>
  <c r="D33" i="13"/>
  <c r="D17" i="15"/>
  <c r="C20" i="14"/>
  <c r="D17" i="13"/>
  <c r="D19" i="13" s="1"/>
  <c r="E18" i="13"/>
  <c r="F17" i="15"/>
  <c r="F6" i="13"/>
  <c r="H17" i="13"/>
  <c r="H19" i="13" s="1"/>
  <c r="H27" i="13" s="1"/>
  <c r="H28" i="13" s="1"/>
  <c r="I18" i="13"/>
  <c r="G6" i="13"/>
  <c r="I17" i="13"/>
  <c r="H6" i="13"/>
  <c r="C18" i="13"/>
  <c r="G17" i="15"/>
  <c r="H17" i="16"/>
  <c r="G17" i="16"/>
  <c r="F17" i="16"/>
  <c r="E22" i="16"/>
  <c r="I17" i="16"/>
  <c r="E17" i="16"/>
  <c r="D17" i="16"/>
  <c r="E22" i="15"/>
  <c r="C7" i="14"/>
  <c r="C19" i="14"/>
  <c r="C8" i="14"/>
  <c r="E33" i="13"/>
  <c r="H25" i="13"/>
  <c r="C25" i="13"/>
  <c r="D25" i="13"/>
  <c r="F33" i="13"/>
  <c r="I25" i="13"/>
  <c r="G25" i="13"/>
  <c r="G33" i="13"/>
  <c r="H33" i="13"/>
  <c r="I101" i="5"/>
  <c r="H101" i="5"/>
  <c r="G101" i="5"/>
  <c r="F101" i="5"/>
  <c r="E101" i="5"/>
  <c r="D101" i="5"/>
  <c r="G58" i="5"/>
  <c r="G45" i="16" s="1"/>
  <c r="H58" i="5"/>
  <c r="H45" i="16" s="1"/>
  <c r="C23" i="2"/>
  <c r="F103" i="5" s="1"/>
  <c r="C7" i="2"/>
  <c r="H44" i="1"/>
  <c r="G44" i="1"/>
  <c r="F44" i="1"/>
  <c r="E44" i="1"/>
  <c r="D44" i="1"/>
  <c r="C44" i="1"/>
  <c r="G51" i="11"/>
  <c r="H51" i="11" s="1"/>
  <c r="I51" i="11" s="1"/>
  <c r="J51" i="11" s="1"/>
  <c r="K51" i="11" s="1"/>
  <c r="L51" i="11" s="1"/>
  <c r="M51" i="11" s="1"/>
  <c r="N51" i="11" s="1"/>
  <c r="O51" i="11" s="1"/>
  <c r="H49" i="11"/>
  <c r="I49" i="11"/>
  <c r="J49" i="11"/>
  <c r="K49" i="11"/>
  <c r="L49" i="11"/>
  <c r="M49" i="11"/>
  <c r="G49" i="11"/>
  <c r="H47" i="11"/>
  <c r="I47" i="11"/>
  <c r="J47" i="11"/>
  <c r="K47" i="11"/>
  <c r="L47" i="11"/>
  <c r="M47" i="11"/>
  <c r="G47" i="11"/>
  <c r="H46" i="11"/>
  <c r="I46" i="11"/>
  <c r="J46" i="11"/>
  <c r="K46" i="11"/>
  <c r="L46" i="11"/>
  <c r="M46" i="11"/>
  <c r="G46" i="11"/>
  <c r="G24" i="11"/>
  <c r="H24" i="11" s="1"/>
  <c r="H22" i="11"/>
  <c r="I22" i="11"/>
  <c r="J22" i="11"/>
  <c r="K22" i="11"/>
  <c r="G22" i="11"/>
  <c r="H20" i="11"/>
  <c r="I20" i="11"/>
  <c r="J20" i="11"/>
  <c r="K20" i="11"/>
  <c r="G20" i="11"/>
  <c r="H19" i="11"/>
  <c r="H21" i="11" s="1"/>
  <c r="I19" i="11"/>
  <c r="I21" i="11" s="1"/>
  <c r="J19" i="11"/>
  <c r="K19" i="11"/>
  <c r="G19" i="11"/>
  <c r="I35" i="11"/>
  <c r="I8" i="11"/>
  <c r="M49" i="7"/>
  <c r="L49" i="7"/>
  <c r="K49" i="7"/>
  <c r="J49" i="7"/>
  <c r="I49" i="7"/>
  <c r="H49" i="7"/>
  <c r="J21" i="11"/>
  <c r="G49" i="7"/>
  <c r="H47" i="7"/>
  <c r="I47" i="7"/>
  <c r="J47" i="7"/>
  <c r="K47" i="7"/>
  <c r="L47" i="7"/>
  <c r="M47" i="7"/>
  <c r="G47" i="7"/>
  <c r="H46" i="7"/>
  <c r="I46" i="7"/>
  <c r="J46" i="7"/>
  <c r="K46" i="7"/>
  <c r="L46" i="7"/>
  <c r="M46" i="7"/>
  <c r="G46" i="7"/>
  <c r="D65" i="9"/>
  <c r="D101" i="9"/>
  <c r="V136" i="10"/>
  <c r="I132" i="10" s="1"/>
  <c r="D101" i="10"/>
  <c r="E53" i="10"/>
  <c r="D65" i="10"/>
  <c r="C19" i="13" l="1"/>
  <c r="F19" i="13"/>
  <c r="F27" i="13" s="1"/>
  <c r="F28" i="13" s="1"/>
  <c r="G19" i="13"/>
  <c r="G27" i="13" s="1"/>
  <c r="G28" i="13" s="1"/>
  <c r="E19" i="13"/>
  <c r="E27" i="13" s="1"/>
  <c r="E28" i="13" s="1"/>
  <c r="H102" i="15"/>
  <c r="H91" i="15"/>
  <c r="H106" i="15"/>
  <c r="E102" i="15"/>
  <c r="E97" i="15"/>
  <c r="C9" i="14"/>
  <c r="C21" i="14" s="1"/>
  <c r="I19" i="13"/>
  <c r="I27" i="13" s="1"/>
  <c r="F31" i="13"/>
  <c r="F32" i="13" s="1"/>
  <c r="I91" i="15"/>
  <c r="I106" i="15"/>
  <c r="I102" i="15"/>
  <c r="I101" i="15"/>
  <c r="I97" i="15"/>
  <c r="I96" i="15"/>
  <c r="I92" i="15"/>
  <c r="H101" i="15"/>
  <c r="H92" i="15"/>
  <c r="H96" i="15"/>
  <c r="D92" i="15"/>
  <c r="D101" i="15"/>
  <c r="D97" i="15"/>
  <c r="D102" i="15"/>
  <c r="D91" i="15"/>
  <c r="D106" i="15"/>
  <c r="D96" i="15"/>
  <c r="G91" i="15"/>
  <c r="G101" i="15"/>
  <c r="G97" i="15"/>
  <c r="G96" i="15"/>
  <c r="G92" i="15"/>
  <c r="G106" i="15"/>
  <c r="G102" i="15"/>
  <c r="G21" i="11"/>
  <c r="E103" i="5"/>
  <c r="I103" i="5"/>
  <c r="H103" i="5"/>
  <c r="D103" i="5"/>
  <c r="G103" i="5"/>
  <c r="D27" i="13"/>
  <c r="D28" i="13" s="1"/>
  <c r="H31" i="13"/>
  <c r="H32" i="13" s="1"/>
  <c r="E31" i="13"/>
  <c r="E32" i="13" s="1"/>
  <c r="C27" i="13"/>
  <c r="I23" i="11"/>
  <c r="G23" i="11"/>
  <c r="G25" i="11" s="1"/>
  <c r="H23" i="11"/>
  <c r="H25" i="11" s="1"/>
  <c r="I24" i="11"/>
  <c r="H18" i="11"/>
  <c r="G18" i="11"/>
  <c r="K21" i="11"/>
  <c r="K23" i="11" s="1"/>
  <c r="L19" i="11"/>
  <c r="M19" i="11" s="1"/>
  <c r="N19" i="11" s="1"/>
  <c r="J23" i="11"/>
  <c r="E29" i="10"/>
  <c r="E101" i="9"/>
  <c r="F101" i="9" s="1"/>
  <c r="G101" i="9" s="1"/>
  <c r="H101" i="9" s="1"/>
  <c r="E33" i="9" s="1"/>
  <c r="V136" i="9"/>
  <c r="I132" i="9" s="1"/>
  <c r="E53" i="9"/>
  <c r="K14" i="9" s="1"/>
  <c r="E29" i="9"/>
  <c r="L4" i="8"/>
  <c r="J4" i="8"/>
  <c r="R103" i="8"/>
  <c r="I97" i="8" s="1"/>
  <c r="H12" i="8"/>
  <c r="D55" i="8" s="1"/>
  <c r="E12" i="8"/>
  <c r="F14" i="8" s="1"/>
  <c r="N39" i="8"/>
  <c r="E72" i="8"/>
  <c r="E107" i="7"/>
  <c r="E30" i="5"/>
  <c r="R142" i="7"/>
  <c r="I136" i="7" s="1"/>
  <c r="D79" i="7"/>
  <c r="E81" i="7" s="1"/>
  <c r="G79" i="7"/>
  <c r="E106" i="7" s="1"/>
  <c r="G51" i="7"/>
  <c r="H51" i="7" s="1"/>
  <c r="I51" i="7" s="1"/>
  <c r="G24" i="7"/>
  <c r="J14" i="7" s="1"/>
  <c r="H22" i="7"/>
  <c r="I22" i="7"/>
  <c r="J22" i="7"/>
  <c r="K22" i="7"/>
  <c r="G22" i="7"/>
  <c r="H20" i="7"/>
  <c r="I20" i="7"/>
  <c r="J20" i="7"/>
  <c r="K20" i="7"/>
  <c r="G20" i="7"/>
  <c r="H19" i="7"/>
  <c r="I19" i="7"/>
  <c r="J19" i="7"/>
  <c r="K19" i="7"/>
  <c r="G19" i="7"/>
  <c r="D52" i="5"/>
  <c r="I52" i="5" s="1"/>
  <c r="D51" i="5"/>
  <c r="E51" i="5" s="1"/>
  <c r="F51" i="5" s="1"/>
  <c r="D10" i="5"/>
  <c r="F27" i="5"/>
  <c r="E27" i="5"/>
  <c r="D62" i="11" s="1"/>
  <c r="D63" i="7"/>
  <c r="F22" i="5"/>
  <c r="D21" i="5"/>
  <c r="E21" i="5" s="1"/>
  <c r="F36" i="5"/>
  <c r="F32" i="5"/>
  <c r="F30" i="5"/>
  <c r="F26" i="5"/>
  <c r="E26" i="5"/>
  <c r="I35" i="7" s="1"/>
  <c r="I24" i="5"/>
  <c r="H24" i="5"/>
  <c r="G24" i="5"/>
  <c r="F24" i="5"/>
  <c r="E24" i="5"/>
  <c r="D24" i="5"/>
  <c r="I20" i="5"/>
  <c r="H20" i="5"/>
  <c r="G20" i="5"/>
  <c r="F20" i="5"/>
  <c r="D20" i="5"/>
  <c r="E20" i="5" s="1"/>
  <c r="I8" i="7" s="1"/>
  <c r="E15" i="5"/>
  <c r="F15" i="5"/>
  <c r="G15" i="5"/>
  <c r="H15" i="5"/>
  <c r="I15" i="5"/>
  <c r="D15" i="5"/>
  <c r="E14" i="5"/>
  <c r="F14" i="5"/>
  <c r="G14" i="5"/>
  <c r="H14" i="5"/>
  <c r="I14" i="5"/>
  <c r="D14" i="5"/>
  <c r="D9" i="5"/>
  <c r="D8" i="5"/>
  <c r="I6" i="6"/>
  <c r="E184" i="6"/>
  <c r="B209" i="6"/>
  <c r="B207" i="6"/>
  <c r="R114" i="6"/>
  <c r="I108" i="6" s="1"/>
  <c r="E80" i="6"/>
  <c r="D52" i="6"/>
  <c r="E54" i="6" s="1"/>
  <c r="G52" i="6"/>
  <c r="E79" i="6" s="1"/>
  <c r="H20" i="6"/>
  <c r="I20" i="6"/>
  <c r="J20" i="6"/>
  <c r="K20" i="6"/>
  <c r="G20" i="6"/>
  <c r="H18" i="6"/>
  <c r="H19" i="6" s="1"/>
  <c r="I18" i="6"/>
  <c r="J18" i="6"/>
  <c r="K18" i="6"/>
  <c r="G18" i="6"/>
  <c r="H17" i="6"/>
  <c r="I17" i="6"/>
  <c r="J17" i="6"/>
  <c r="K17" i="6"/>
  <c r="G17" i="6"/>
  <c r="G22" i="6"/>
  <c r="H22" i="6" s="1"/>
  <c r="E238" i="11"/>
  <c r="D238" i="11"/>
  <c r="H235" i="11"/>
  <c r="G235" i="11"/>
  <c r="I221" i="11"/>
  <c r="D184" i="11"/>
  <c r="D183" i="11"/>
  <c r="D182" i="11"/>
  <c r="D181" i="11"/>
  <c r="D180" i="11"/>
  <c r="D179" i="11"/>
  <c r="D178" i="11"/>
  <c r="D177" i="11"/>
  <c r="D176" i="11"/>
  <c r="D123" i="11"/>
  <c r="M112" i="11"/>
  <c r="M111" i="11"/>
  <c r="E111" i="11"/>
  <c r="E106" i="11"/>
  <c r="J105" i="11"/>
  <c r="J104" i="11"/>
  <c r="I96" i="11"/>
  <c r="F96" i="11"/>
  <c r="I94" i="11"/>
  <c r="B94" i="11"/>
  <c r="I93" i="11"/>
  <c r="B93" i="11"/>
  <c r="I92" i="11"/>
  <c r="B92" i="11"/>
  <c r="I91" i="11"/>
  <c r="B91" i="11"/>
  <c r="I90" i="11"/>
  <c r="B90" i="11"/>
  <c r="I81" i="11"/>
  <c r="E81" i="11"/>
  <c r="J79" i="11"/>
  <c r="D208" i="11" s="1"/>
  <c r="D220" i="11" s="1"/>
  <c r="L74" i="11"/>
  <c r="J74" i="11" s="1"/>
  <c r="F74" i="11"/>
  <c r="E66" i="11"/>
  <c r="E65" i="11"/>
  <c r="I62" i="11"/>
  <c r="J54" i="11"/>
  <c r="M54" i="11" s="1"/>
  <c r="M48" i="11"/>
  <c r="K48" i="11"/>
  <c r="I48" i="11"/>
  <c r="L48" i="11"/>
  <c r="J48" i="11"/>
  <c r="O48" i="11"/>
  <c r="N48" i="11"/>
  <c r="H48" i="11"/>
  <c r="G48" i="11"/>
  <c r="O45" i="11"/>
  <c r="N45" i="11"/>
  <c r="L45" i="11"/>
  <c r="G45" i="11"/>
  <c r="K45" i="11"/>
  <c r="J45" i="11"/>
  <c r="I45" i="11"/>
  <c r="H45" i="11"/>
  <c r="J41" i="11"/>
  <c r="C37" i="11"/>
  <c r="Q35" i="11"/>
  <c r="M35" i="11"/>
  <c r="J27" i="11"/>
  <c r="M27" i="11" s="1"/>
  <c r="J14" i="11"/>
  <c r="C10" i="11"/>
  <c r="Q8" i="11"/>
  <c r="M8" i="11"/>
  <c r="F10" i="11" s="1"/>
  <c r="I10" i="11" s="1"/>
  <c r="G12" i="11" s="1"/>
  <c r="K12" i="11" s="1"/>
  <c r="H201" i="10"/>
  <c r="H198" i="10" s="1"/>
  <c r="H204" i="10" s="1"/>
  <c r="H197" i="10"/>
  <c r="I184" i="10"/>
  <c r="D126" i="10"/>
  <c r="D124" i="10"/>
  <c r="E113" i="10"/>
  <c r="F113" i="10" s="1"/>
  <c r="G113" i="10" s="1"/>
  <c r="E112" i="10"/>
  <c r="G111" i="10"/>
  <c r="H111" i="10" s="1"/>
  <c r="E111" i="10"/>
  <c r="F111" i="10" s="1"/>
  <c r="E110" i="10"/>
  <c r="F110" i="10" s="1"/>
  <c r="G110" i="10" s="1"/>
  <c r="H110" i="10" s="1"/>
  <c r="E109" i="10"/>
  <c r="F109" i="10" s="1"/>
  <c r="G109" i="10" s="1"/>
  <c r="H109" i="10" s="1"/>
  <c r="E108" i="10"/>
  <c r="F108" i="10" s="1"/>
  <c r="G108" i="10" s="1"/>
  <c r="H108" i="10" s="1"/>
  <c r="E107" i="10"/>
  <c r="F107" i="10" s="1"/>
  <c r="G107" i="10" s="1"/>
  <c r="H107" i="10" s="1"/>
  <c r="F106" i="10"/>
  <c r="G106" i="10" s="1"/>
  <c r="E106" i="10"/>
  <c r="E105" i="10"/>
  <c r="F105" i="10" s="1"/>
  <c r="G105" i="10" s="1"/>
  <c r="H105" i="10" s="1"/>
  <c r="E104" i="10"/>
  <c r="E103" i="10"/>
  <c r="I102" i="10"/>
  <c r="D102" i="10"/>
  <c r="E102" i="10" s="1"/>
  <c r="F102" i="10" s="1"/>
  <c r="G102" i="10" s="1"/>
  <c r="H102" i="10" s="1"/>
  <c r="E34" i="10" s="1"/>
  <c r="E101" i="10"/>
  <c r="F101" i="10" s="1"/>
  <c r="G101" i="10" s="1"/>
  <c r="H101" i="10" s="1"/>
  <c r="E33" i="10" s="1"/>
  <c r="H99" i="10"/>
  <c r="G94" i="10"/>
  <c r="F94" i="10"/>
  <c r="E94" i="10"/>
  <c r="D94" i="10"/>
  <c r="D100" i="10" s="1"/>
  <c r="G93" i="10"/>
  <c r="G99" i="10" s="1"/>
  <c r="G100" i="10" s="1"/>
  <c r="H100" i="10" s="1"/>
  <c r="F93" i="10"/>
  <c r="F99" i="10" s="1"/>
  <c r="E93" i="10"/>
  <c r="E99" i="10" s="1"/>
  <c r="D93" i="10"/>
  <c r="D99" i="10" s="1"/>
  <c r="D119" i="10" s="1"/>
  <c r="G73" i="10"/>
  <c r="D70" i="10"/>
  <c r="D35" i="10"/>
  <c r="D34" i="10"/>
  <c r="D33" i="10"/>
  <c r="D32" i="10"/>
  <c r="D28" i="10"/>
  <c r="E26" i="10"/>
  <c r="F16" i="10"/>
  <c r="M14" i="10"/>
  <c r="K14" i="10"/>
  <c r="H8" i="10"/>
  <c r="D5" i="10"/>
  <c r="E194" i="10" s="1"/>
  <c r="N4" i="10"/>
  <c r="H201" i="9"/>
  <c r="H198" i="9" s="1"/>
  <c r="H204" i="9" s="1"/>
  <c r="H197" i="9"/>
  <c r="I184" i="9"/>
  <c r="D126" i="9"/>
  <c r="E124" i="9"/>
  <c r="D124" i="9"/>
  <c r="E113" i="9"/>
  <c r="E126" i="9" s="1"/>
  <c r="E112" i="9"/>
  <c r="E111" i="9"/>
  <c r="F111" i="9" s="1"/>
  <c r="G111" i="9" s="1"/>
  <c r="H111" i="9" s="1"/>
  <c r="E110" i="9"/>
  <c r="F110" i="9" s="1"/>
  <c r="G110" i="9" s="1"/>
  <c r="H110" i="9" s="1"/>
  <c r="E109" i="9"/>
  <c r="F109" i="9" s="1"/>
  <c r="G109" i="9" s="1"/>
  <c r="H109" i="9" s="1"/>
  <c r="E108" i="9"/>
  <c r="F108" i="9" s="1"/>
  <c r="G108" i="9" s="1"/>
  <c r="H108" i="9" s="1"/>
  <c r="E107" i="9"/>
  <c r="F107" i="9" s="1"/>
  <c r="G107" i="9" s="1"/>
  <c r="H107" i="9" s="1"/>
  <c r="E106" i="9"/>
  <c r="H105" i="9"/>
  <c r="E105" i="9"/>
  <c r="F105" i="9" s="1"/>
  <c r="G105" i="9" s="1"/>
  <c r="E104" i="9"/>
  <c r="E103" i="9"/>
  <c r="F103" i="9" s="1"/>
  <c r="G103" i="9" s="1"/>
  <c r="I102" i="9"/>
  <c r="D102" i="9"/>
  <c r="E102" i="9" s="1"/>
  <c r="F102" i="9" s="1"/>
  <c r="G102" i="9" s="1"/>
  <c r="H102" i="9" s="1"/>
  <c r="E34" i="9" s="1"/>
  <c r="G94" i="9"/>
  <c r="F94" i="9"/>
  <c r="E94" i="9"/>
  <c r="D94" i="9"/>
  <c r="F93" i="9"/>
  <c r="F99" i="9" s="1"/>
  <c r="E93" i="9"/>
  <c r="E99" i="9" s="1"/>
  <c r="D93" i="9"/>
  <c r="D99" i="9" s="1"/>
  <c r="G73" i="9"/>
  <c r="G93" i="9" s="1"/>
  <c r="D70" i="9"/>
  <c r="E70" i="9" s="1"/>
  <c r="F70" i="9" s="1"/>
  <c r="D35" i="9"/>
  <c r="D34" i="9"/>
  <c r="D33" i="9"/>
  <c r="D32" i="9"/>
  <c r="D28" i="9"/>
  <c r="E26" i="9"/>
  <c r="F16" i="9"/>
  <c r="H8" i="9"/>
  <c r="D5" i="9"/>
  <c r="E194" i="9" s="1"/>
  <c r="N4" i="9"/>
  <c r="H9" i="9" s="1"/>
  <c r="I183" i="8"/>
  <c r="D144" i="8"/>
  <c r="D143" i="8"/>
  <c r="D142" i="8"/>
  <c r="D141" i="8"/>
  <c r="D140" i="8"/>
  <c r="D139" i="8"/>
  <c r="D138" i="8"/>
  <c r="D137" i="8"/>
  <c r="D136" i="8"/>
  <c r="D87" i="8"/>
  <c r="E76" i="8"/>
  <c r="E71" i="8"/>
  <c r="M70" i="8"/>
  <c r="J70" i="8"/>
  <c r="J69" i="8"/>
  <c r="D63" i="8"/>
  <c r="D56" i="8"/>
  <c r="D52" i="8"/>
  <c r="D62" i="8" s="1"/>
  <c r="M30" i="8"/>
  <c r="K30" i="8" s="1"/>
  <c r="G30" i="8"/>
  <c r="F22" i="8"/>
  <c r="G28" i="8" s="1"/>
  <c r="J20" i="8"/>
  <c r="J14" i="8"/>
  <c r="D6" i="8"/>
  <c r="T4" i="8"/>
  <c r="P4" i="8"/>
  <c r="E238" i="7"/>
  <c r="D238" i="7"/>
  <c r="H235" i="7"/>
  <c r="G235" i="7"/>
  <c r="I221" i="7"/>
  <c r="D184" i="7"/>
  <c r="D183" i="7"/>
  <c r="D182" i="7"/>
  <c r="D181" i="7"/>
  <c r="D180" i="7"/>
  <c r="D179" i="7"/>
  <c r="D178" i="7"/>
  <c r="D177" i="7"/>
  <c r="D176" i="7"/>
  <c r="D123" i="7"/>
  <c r="M112" i="7"/>
  <c r="M111" i="7" s="1"/>
  <c r="E111" i="7"/>
  <c r="J105" i="7"/>
  <c r="J104" i="7"/>
  <c r="I94" i="7"/>
  <c r="B94" i="7"/>
  <c r="I93" i="7"/>
  <c r="B93" i="7"/>
  <c r="I92" i="7"/>
  <c r="B92" i="7"/>
  <c r="I91" i="7"/>
  <c r="B91" i="7"/>
  <c r="I90" i="7"/>
  <c r="B90" i="7"/>
  <c r="I81" i="7"/>
  <c r="L74" i="7"/>
  <c r="J74" i="7" s="1"/>
  <c r="F74" i="7"/>
  <c r="E66" i="7"/>
  <c r="E65" i="7"/>
  <c r="K73" i="7" s="1"/>
  <c r="L73" i="7" s="1"/>
  <c r="I62" i="7"/>
  <c r="J54" i="7"/>
  <c r="M54" i="7" s="1"/>
  <c r="N48" i="7"/>
  <c r="H48" i="7"/>
  <c r="J48" i="7"/>
  <c r="I48" i="7"/>
  <c r="M48" i="7"/>
  <c r="L48" i="7"/>
  <c r="K48" i="7"/>
  <c r="C37" i="7"/>
  <c r="Q35" i="7"/>
  <c r="M35" i="7"/>
  <c r="J27" i="7"/>
  <c r="M27" i="7" s="1"/>
  <c r="C10" i="7"/>
  <c r="Q8" i="7"/>
  <c r="M8" i="7"/>
  <c r="E222" i="6"/>
  <c r="D222" i="6"/>
  <c r="H219" i="6"/>
  <c r="G219" i="6"/>
  <c r="I196" i="6"/>
  <c r="D155" i="6"/>
  <c r="D154" i="6"/>
  <c r="D153" i="6"/>
  <c r="D152" i="6"/>
  <c r="D151" i="6"/>
  <c r="D150" i="6"/>
  <c r="D149" i="6"/>
  <c r="D148" i="6"/>
  <c r="D147" i="6"/>
  <c r="D95" i="6"/>
  <c r="M85" i="6"/>
  <c r="M84" i="6" s="1"/>
  <c r="E84" i="6"/>
  <c r="J78" i="6"/>
  <c r="J77" i="6"/>
  <c r="I67" i="6"/>
  <c r="B67" i="6"/>
  <c r="I66" i="6"/>
  <c r="B66" i="6"/>
  <c r="I65" i="6"/>
  <c r="B65" i="6"/>
  <c r="I64" i="6"/>
  <c r="B64" i="6"/>
  <c r="I63" i="6"/>
  <c r="B63" i="6"/>
  <c r="I54" i="6"/>
  <c r="L47" i="6"/>
  <c r="J47" i="6" s="1"/>
  <c r="F47" i="6"/>
  <c r="E39" i="6"/>
  <c r="K46" i="6" s="1"/>
  <c r="I37" i="6"/>
  <c r="M25" i="6"/>
  <c r="J25" i="6"/>
  <c r="O8" i="6"/>
  <c r="C8" i="6"/>
  <c r="Q6" i="6"/>
  <c r="M6" i="6"/>
  <c r="F8" i="6" s="1"/>
  <c r="G31" i="13" l="1"/>
  <c r="G32" i="13" s="1"/>
  <c r="F96" i="7"/>
  <c r="J21" i="7"/>
  <c r="G21" i="7"/>
  <c r="I25" i="11"/>
  <c r="I21" i="7"/>
  <c r="I23" i="7" s="1"/>
  <c r="F37" i="7"/>
  <c r="K21" i="7"/>
  <c r="K23" i="7" s="1"/>
  <c r="I21" i="5"/>
  <c r="I22" i="15"/>
  <c r="I22" i="16"/>
  <c r="H21" i="7"/>
  <c r="H23" i="7" s="1"/>
  <c r="D174" i="7"/>
  <c r="I50" i="7"/>
  <c r="I52" i="7" s="1"/>
  <c r="D145" i="6"/>
  <c r="J19" i="6"/>
  <c r="J21" i="6" s="1"/>
  <c r="I19" i="6"/>
  <c r="I21" i="6" s="1"/>
  <c r="G19" i="6"/>
  <c r="G21" i="6" s="1"/>
  <c r="G23" i="6" s="1"/>
  <c r="K19" i="6"/>
  <c r="M14" i="9"/>
  <c r="D31" i="13"/>
  <c r="D32" i="13" s="1"/>
  <c r="C22" i="14"/>
  <c r="C23" i="14" s="1"/>
  <c r="C29" i="14" s="1"/>
  <c r="C28" i="13"/>
  <c r="C31" i="13"/>
  <c r="C32" i="13" s="1"/>
  <c r="I28" i="13"/>
  <c r="I31" i="13"/>
  <c r="I32" i="13" s="1"/>
  <c r="F33" i="5"/>
  <c r="E52" i="5"/>
  <c r="F52" i="5" s="1"/>
  <c r="I51" i="5"/>
  <c r="D43" i="5"/>
  <c r="D104" i="5" s="1"/>
  <c r="H43" i="5"/>
  <c r="H104" i="5" s="1"/>
  <c r="J50" i="11"/>
  <c r="J52" i="11" s="1"/>
  <c r="G23" i="7"/>
  <c r="G25" i="7" s="1"/>
  <c r="F37" i="11"/>
  <c r="K50" i="11"/>
  <c r="K52" i="11" s="1"/>
  <c r="E85" i="11"/>
  <c r="K90" i="11" s="1"/>
  <c r="G99" i="9"/>
  <c r="E100" i="9"/>
  <c r="F100" i="9"/>
  <c r="F119" i="9" s="1"/>
  <c r="H118" i="10"/>
  <c r="H113" i="10"/>
  <c r="H126" i="10" s="1"/>
  <c r="H124" i="10" s="1"/>
  <c r="G126" i="10"/>
  <c r="E100" i="10"/>
  <c r="E119" i="10" s="1"/>
  <c r="F100" i="10"/>
  <c r="F126" i="10"/>
  <c r="F124" i="10" s="1"/>
  <c r="K12" i="8"/>
  <c r="G18" i="7"/>
  <c r="I37" i="7"/>
  <c r="G39" i="7" s="1"/>
  <c r="K39" i="7" s="1"/>
  <c r="H50" i="7"/>
  <c r="H52" i="7" s="1"/>
  <c r="L19" i="7"/>
  <c r="F10" i="7"/>
  <c r="I10" i="7" s="1"/>
  <c r="G12" i="7" s="1"/>
  <c r="K12" i="7" s="1"/>
  <c r="J41" i="7"/>
  <c r="G56" i="7" s="1"/>
  <c r="E58" i="6"/>
  <c r="K63" i="6" s="1"/>
  <c r="E45" i="6"/>
  <c r="K45" i="6" s="1"/>
  <c r="L45" i="6" s="1"/>
  <c r="F45" i="6"/>
  <c r="J51" i="7"/>
  <c r="K51" i="7" s="1"/>
  <c r="K45" i="7" s="1"/>
  <c r="I45" i="7"/>
  <c r="G52" i="5"/>
  <c r="H24" i="7"/>
  <c r="H45" i="7"/>
  <c r="H52" i="5"/>
  <c r="J24" i="11"/>
  <c r="I18" i="11"/>
  <c r="H50" i="11"/>
  <c r="H52" i="11" s="1"/>
  <c r="G56" i="11"/>
  <c r="G29" i="11"/>
  <c r="D76" i="9"/>
  <c r="D91" i="9" s="1"/>
  <c r="D92" i="9" s="1"/>
  <c r="D98" i="9" s="1"/>
  <c r="D116" i="9" s="1"/>
  <c r="H7" i="9"/>
  <c r="J23" i="7"/>
  <c r="G29" i="7"/>
  <c r="L46" i="6"/>
  <c r="J46" i="6" s="1"/>
  <c r="I22" i="6"/>
  <c r="H16" i="6"/>
  <c r="F69" i="6"/>
  <c r="J52" i="6"/>
  <c r="I69" i="6" s="1"/>
  <c r="H21" i="6"/>
  <c r="H23" i="6" s="1"/>
  <c r="K21" i="6"/>
  <c r="D134" i="8"/>
  <c r="G16" i="6"/>
  <c r="L17" i="6"/>
  <c r="M17" i="6" s="1"/>
  <c r="M50" i="7"/>
  <c r="N50" i="7"/>
  <c r="G6" i="8"/>
  <c r="F84" i="9"/>
  <c r="F91" i="9" s="1"/>
  <c r="F92" i="9" s="1"/>
  <c r="F98" i="9" s="1"/>
  <c r="F116" i="9" s="1"/>
  <c r="G70" i="9"/>
  <c r="G72" i="9" s="1"/>
  <c r="G91" i="9" s="1"/>
  <c r="G92" i="9" s="1"/>
  <c r="F76" i="9"/>
  <c r="F80" i="9"/>
  <c r="F88" i="9"/>
  <c r="F89" i="9" s="1"/>
  <c r="M7" i="9" s="1"/>
  <c r="I8" i="6"/>
  <c r="G10" i="6" s="1"/>
  <c r="K10" i="6" s="1"/>
  <c r="D63" i="11"/>
  <c r="E72" i="11" s="1"/>
  <c r="E72" i="7"/>
  <c r="J12" i="6"/>
  <c r="G27" i="6" s="1"/>
  <c r="G45" i="7"/>
  <c r="I96" i="7"/>
  <c r="D208" i="7"/>
  <c r="E117" i="9"/>
  <c r="E119" i="9"/>
  <c r="E118" i="9"/>
  <c r="J50" i="7"/>
  <c r="L50" i="7"/>
  <c r="G48" i="7"/>
  <c r="G50" i="7" s="1"/>
  <c r="G52" i="7" s="1"/>
  <c r="O48" i="7"/>
  <c r="O50" i="7" s="1"/>
  <c r="J73" i="7"/>
  <c r="M6" i="8"/>
  <c r="L8" i="8" s="1"/>
  <c r="F106" i="9"/>
  <c r="G118" i="9"/>
  <c r="H99" i="9"/>
  <c r="G119" i="9"/>
  <c r="L29" i="8"/>
  <c r="F28" i="8"/>
  <c r="H103" i="9"/>
  <c r="F104" i="9"/>
  <c r="F112" i="9"/>
  <c r="E70" i="10"/>
  <c r="H7" i="10"/>
  <c r="D88" i="10"/>
  <c r="D89" i="10" s="1"/>
  <c r="D76" i="10"/>
  <c r="D91" i="10" s="1"/>
  <c r="D92" i="10" s="1"/>
  <c r="D98" i="10" s="1"/>
  <c r="D116" i="10" s="1"/>
  <c r="K8" i="10"/>
  <c r="G100" i="9"/>
  <c r="H100" i="9" s="1"/>
  <c r="F104" i="10"/>
  <c r="K50" i="7"/>
  <c r="F72" i="7"/>
  <c r="E85" i="7"/>
  <c r="K90" i="7" s="1"/>
  <c r="J6" i="8"/>
  <c r="H8" i="8" s="1"/>
  <c r="F17" i="8"/>
  <c r="E88" i="9"/>
  <c r="E89" i="9" s="1"/>
  <c r="E80" i="9"/>
  <c r="E91" i="9" s="1"/>
  <c r="E92" i="9" s="1"/>
  <c r="E98" i="9" s="1"/>
  <c r="E116" i="9" s="1"/>
  <c r="E76" i="9"/>
  <c r="D88" i="9"/>
  <c r="D89" i="9" s="1"/>
  <c r="K8" i="9"/>
  <c r="D100" i="9"/>
  <c r="D117" i="9" s="1"/>
  <c r="F118" i="9"/>
  <c r="F117" i="10"/>
  <c r="F117" i="9"/>
  <c r="H119" i="10"/>
  <c r="H117" i="10"/>
  <c r="K73" i="11"/>
  <c r="F72" i="11"/>
  <c r="G120" i="11"/>
  <c r="I46" i="5" s="1"/>
  <c r="I59" i="5" s="1"/>
  <c r="I46" i="16" s="1"/>
  <c r="I37" i="11"/>
  <c r="G39" i="11" s="1"/>
  <c r="K39" i="11" s="1"/>
  <c r="D174" i="11"/>
  <c r="L50" i="11"/>
  <c r="L52" i="11" s="1"/>
  <c r="I50" i="11"/>
  <c r="I52" i="11" s="1"/>
  <c r="M50" i="11"/>
  <c r="M52" i="11" s="1"/>
  <c r="F113" i="9"/>
  <c r="F103" i="10"/>
  <c r="F112" i="10"/>
  <c r="N50" i="11"/>
  <c r="N52" i="11" s="1"/>
  <c r="G119" i="10"/>
  <c r="G118" i="10"/>
  <c r="D118" i="10"/>
  <c r="D117" i="10"/>
  <c r="H106" i="10"/>
  <c r="G117" i="10"/>
  <c r="E126" i="10"/>
  <c r="E124" i="10" s="1"/>
  <c r="G50" i="11"/>
  <c r="G52" i="11" s="1"/>
  <c r="O50" i="11"/>
  <c r="O52" i="11" s="1"/>
  <c r="D221" i="11"/>
  <c r="M45" i="11"/>
  <c r="D218" i="11"/>
  <c r="D219" i="11"/>
  <c r="K52" i="7" l="1"/>
  <c r="J45" i="7"/>
  <c r="G24" i="15"/>
  <c r="H24" i="16"/>
  <c r="H26" i="16" s="1"/>
  <c r="H24" i="15"/>
  <c r="G24" i="16"/>
  <c r="G26" i="16" s="1"/>
  <c r="F41" i="11"/>
  <c r="H58" i="11" s="1"/>
  <c r="J52" i="7"/>
  <c r="L51" i="7"/>
  <c r="M51" i="7" s="1"/>
  <c r="N51" i="7" s="1"/>
  <c r="G45" i="6"/>
  <c r="K50" i="6"/>
  <c r="K64" i="6"/>
  <c r="M90" i="6" s="1"/>
  <c r="D63" i="6"/>
  <c r="C69" i="6" s="1"/>
  <c r="C33" i="14"/>
  <c r="C31" i="14"/>
  <c r="C32" i="14" s="1"/>
  <c r="H80" i="5"/>
  <c r="H17" i="21" s="1"/>
  <c r="E43" i="5"/>
  <c r="E104" i="5" s="1"/>
  <c r="I23" i="6"/>
  <c r="H25" i="7"/>
  <c r="M19" i="7"/>
  <c r="N19" i="7" s="1"/>
  <c r="E120" i="9"/>
  <c r="E121" i="9" s="1"/>
  <c r="E117" i="10"/>
  <c r="G124" i="10"/>
  <c r="E52" i="10"/>
  <c r="F119" i="10"/>
  <c r="F118" i="10"/>
  <c r="E118" i="10"/>
  <c r="H18" i="7"/>
  <c r="I24" i="7"/>
  <c r="L52" i="7"/>
  <c r="N52" i="7"/>
  <c r="J18" i="11"/>
  <c r="K24" i="11"/>
  <c r="J25" i="11"/>
  <c r="D123" i="10"/>
  <c r="G23" i="5"/>
  <c r="H23" i="5"/>
  <c r="E123" i="9"/>
  <c r="G84" i="8"/>
  <c r="F46" i="5" s="1"/>
  <c r="F59" i="5" s="1"/>
  <c r="F46" i="16" s="1"/>
  <c r="D183" i="6"/>
  <c r="D196" i="6" s="1"/>
  <c r="J22" i="6"/>
  <c r="I16" i="6"/>
  <c r="G72" i="7"/>
  <c r="K72" i="7"/>
  <c r="K91" i="7" s="1"/>
  <c r="F41" i="7"/>
  <c r="H58" i="7" s="1"/>
  <c r="D46" i="6"/>
  <c r="L50" i="6"/>
  <c r="L63" i="6"/>
  <c r="G120" i="7"/>
  <c r="E46" i="5" s="1"/>
  <c r="E59" i="5" s="1"/>
  <c r="E46" i="16" s="1"/>
  <c r="M45" i="6"/>
  <c r="F70" i="10"/>
  <c r="E80" i="10"/>
  <c r="E91" i="10" s="1"/>
  <c r="E92" i="10" s="1"/>
  <c r="E98" i="10" s="1"/>
  <c r="E116" i="10" s="1"/>
  <c r="E76" i="10"/>
  <c r="E88" i="10"/>
  <c r="E89" i="10" s="1"/>
  <c r="G106" i="9"/>
  <c r="L28" i="8"/>
  <c r="H28" i="8"/>
  <c r="G104" i="10"/>
  <c r="F120" i="9"/>
  <c r="G112" i="9"/>
  <c r="H118" i="9"/>
  <c r="H119" i="9"/>
  <c r="H117" i="9"/>
  <c r="N17" i="6"/>
  <c r="L73" i="11"/>
  <c r="J73" i="11" s="1"/>
  <c r="G112" i="10"/>
  <c r="D118" i="9"/>
  <c r="D120" i="9" s="1"/>
  <c r="G72" i="11"/>
  <c r="K72" i="11"/>
  <c r="G98" i="9"/>
  <c r="G116" i="9" s="1"/>
  <c r="K7" i="9"/>
  <c r="I11" i="9" s="1"/>
  <c r="H98" i="9" s="1"/>
  <c r="H116" i="9" s="1"/>
  <c r="G103" i="10"/>
  <c r="G104" i="9"/>
  <c r="M29" i="8"/>
  <c r="K29" i="8" s="1"/>
  <c r="D119" i="9"/>
  <c r="D220" i="7"/>
  <c r="D218" i="7"/>
  <c r="D221" i="7"/>
  <c r="D219" i="7"/>
  <c r="L9" i="9"/>
  <c r="E11" i="9" s="1"/>
  <c r="F20" i="9"/>
  <c r="H20" i="9" s="1"/>
  <c r="H41" i="8"/>
  <c r="G113" i="9"/>
  <c r="F126" i="9"/>
  <c r="F124" i="9" s="1"/>
  <c r="F123" i="9" s="1"/>
  <c r="D120" i="10"/>
  <c r="G117" i="9"/>
  <c r="J45" i="6"/>
  <c r="J50" i="6" s="1"/>
  <c r="D23" i="5" l="1"/>
  <c r="D66" i="6"/>
  <c r="E63" i="6"/>
  <c r="D65" i="6"/>
  <c r="F65" i="6" s="1"/>
  <c r="D67" i="6"/>
  <c r="E132" i="9"/>
  <c r="E139" i="9" s="1"/>
  <c r="N69" i="6"/>
  <c r="F63" i="6"/>
  <c r="G63" i="6" s="1"/>
  <c r="E204" i="6"/>
  <c r="E205" i="6" s="1"/>
  <c r="D195" i="6"/>
  <c r="L45" i="7"/>
  <c r="L64" i="6"/>
  <c r="J64" i="6" s="1"/>
  <c r="D90" i="6" s="1"/>
  <c r="F90" i="6" s="1"/>
  <c r="O90" i="6" s="1"/>
  <c r="H114" i="15"/>
  <c r="H44" i="15"/>
  <c r="H26" i="15"/>
  <c r="M52" i="7"/>
  <c r="E127" i="9"/>
  <c r="E177" i="9" s="1"/>
  <c r="M45" i="7"/>
  <c r="G114" i="15"/>
  <c r="G44" i="15"/>
  <c r="G26" i="15"/>
  <c r="O51" i="7"/>
  <c r="N45" i="7"/>
  <c r="C216" i="6"/>
  <c r="E216" i="6" s="1"/>
  <c r="K216" i="6" s="1"/>
  <c r="D24" i="15"/>
  <c r="D24" i="16"/>
  <c r="D26" i="16" s="1"/>
  <c r="E122" i="9"/>
  <c r="E178" i="9" s="1"/>
  <c r="E81" i="5"/>
  <c r="E18" i="21" s="1"/>
  <c r="H61" i="5"/>
  <c r="H83" i="5" s="1"/>
  <c r="H20" i="21" s="1"/>
  <c r="D61" i="5"/>
  <c r="D83" i="5" s="1"/>
  <c r="D20" i="21" s="1"/>
  <c r="G61" i="5"/>
  <c r="F43" i="5"/>
  <c r="F104" i="5" s="1"/>
  <c r="E120" i="10"/>
  <c r="E127" i="10" s="1"/>
  <c r="E177" i="10" s="1"/>
  <c r="L24" i="11"/>
  <c r="K18" i="11"/>
  <c r="K25" i="11"/>
  <c r="J24" i="7"/>
  <c r="I18" i="7"/>
  <c r="I25" i="7"/>
  <c r="E123" i="10"/>
  <c r="D193" i="6"/>
  <c r="G92" i="6"/>
  <c r="D194" i="6"/>
  <c r="K22" i="6"/>
  <c r="J23" i="6"/>
  <c r="J16" i="6"/>
  <c r="H113" i="9"/>
  <c r="H126" i="9" s="1"/>
  <c r="H124" i="9" s="1"/>
  <c r="G126" i="9"/>
  <c r="L91" i="7"/>
  <c r="J91" i="7" s="1"/>
  <c r="D117" i="7" s="1"/>
  <c r="F117" i="7" s="1"/>
  <c r="O117" i="7" s="1"/>
  <c r="M117" i="7"/>
  <c r="E45" i="5" s="1"/>
  <c r="D206" i="6"/>
  <c r="F207" i="6" s="1"/>
  <c r="D45" i="5"/>
  <c r="H103" i="10"/>
  <c r="F132" i="9"/>
  <c r="F121" i="9"/>
  <c r="E43" i="8"/>
  <c r="M28" i="8"/>
  <c r="N28" i="8" s="1"/>
  <c r="K28" i="8" s="1"/>
  <c r="K33" i="8" s="1"/>
  <c r="L33" i="8"/>
  <c r="D90" i="7"/>
  <c r="K77" i="7"/>
  <c r="L72" i="7"/>
  <c r="J41" i="8"/>
  <c r="P52" i="8" s="1"/>
  <c r="I52" i="8" s="1"/>
  <c r="H104" i="10"/>
  <c r="H123" i="9"/>
  <c r="E38" i="9"/>
  <c r="D122" i="9"/>
  <c r="D132" i="9"/>
  <c r="D121" i="9"/>
  <c r="D127" i="9"/>
  <c r="D177" i="9" s="1"/>
  <c r="F80" i="10"/>
  <c r="G70" i="10"/>
  <c r="G72" i="10" s="1"/>
  <c r="G91" i="10" s="1"/>
  <c r="G92" i="10" s="1"/>
  <c r="F88" i="10"/>
  <c r="F89" i="10" s="1"/>
  <c r="M7" i="10" s="1"/>
  <c r="F84" i="10"/>
  <c r="F91" i="10" s="1"/>
  <c r="F92" i="10" s="1"/>
  <c r="F98" i="10" s="1"/>
  <c r="F116" i="10" s="1"/>
  <c r="F76" i="10"/>
  <c r="D123" i="9"/>
  <c r="D127" i="10"/>
  <c r="D177" i="10" s="1"/>
  <c r="D132" i="10"/>
  <c r="D121" i="10"/>
  <c r="D122" i="10"/>
  <c r="L65" i="6"/>
  <c r="J65" i="6" s="1"/>
  <c r="H104" i="9"/>
  <c r="M50" i="6"/>
  <c r="M63" i="6"/>
  <c r="J63" i="6" s="1"/>
  <c r="E76" i="6" s="1"/>
  <c r="N20" i="9"/>
  <c r="H22" i="9" s="1"/>
  <c r="E39" i="9" s="1"/>
  <c r="F122" i="9"/>
  <c r="D90" i="11"/>
  <c r="K77" i="11"/>
  <c r="L72" i="11"/>
  <c r="K91" i="11"/>
  <c r="D50" i="6"/>
  <c r="F46" i="6"/>
  <c r="F50" i="6" s="1"/>
  <c r="H106" i="9"/>
  <c r="H112" i="10"/>
  <c r="H112" i="9"/>
  <c r="G120" i="9"/>
  <c r="F127" i="9"/>
  <c r="F177" i="9" s="1"/>
  <c r="E137" i="9" l="1"/>
  <c r="E140" i="9"/>
  <c r="E136" i="9"/>
  <c r="D64" i="6"/>
  <c r="F64" i="6" s="1"/>
  <c r="E171" i="9"/>
  <c r="E138" i="9"/>
  <c r="E132" i="10"/>
  <c r="E139" i="10" s="1"/>
  <c r="E122" i="10"/>
  <c r="E178" i="10" s="1"/>
  <c r="E121" i="10"/>
  <c r="D178" i="10"/>
  <c r="H49" i="15"/>
  <c r="H59" i="15"/>
  <c r="H54" i="15"/>
  <c r="H67" i="15"/>
  <c r="H90" i="15"/>
  <c r="H43" i="15"/>
  <c r="G67" i="15"/>
  <c r="G90" i="15"/>
  <c r="G43" i="15"/>
  <c r="G49" i="15"/>
  <c r="G59" i="15"/>
  <c r="G54" i="15"/>
  <c r="J43" i="8"/>
  <c r="F29" i="5" s="1"/>
  <c r="F24" i="15"/>
  <c r="F24" i="16"/>
  <c r="F26" i="16" s="1"/>
  <c r="O45" i="7"/>
  <c r="O52" i="7"/>
  <c r="D114" i="15"/>
  <c r="D44" i="15"/>
  <c r="D26" i="15"/>
  <c r="I24" i="16"/>
  <c r="I26" i="16" s="1"/>
  <c r="I24" i="15"/>
  <c r="E223" i="6"/>
  <c r="D223" i="6"/>
  <c r="E24" i="15"/>
  <c r="E31" i="15"/>
  <c r="E24" i="16"/>
  <c r="E26" i="16" s="1"/>
  <c r="E31" i="16"/>
  <c r="E33" i="16" s="1"/>
  <c r="O41" i="8"/>
  <c r="F81" i="5"/>
  <c r="F18" i="21" s="1"/>
  <c r="D58" i="5"/>
  <c r="I43" i="5"/>
  <c r="E58" i="5"/>
  <c r="K24" i="7"/>
  <c r="J18" i="7"/>
  <c r="J25" i="7"/>
  <c r="L18" i="11"/>
  <c r="L20" i="11" s="1"/>
  <c r="M24" i="11"/>
  <c r="D178" i="9"/>
  <c r="F178" i="9"/>
  <c r="E40" i="9"/>
  <c r="D208" i="6"/>
  <c r="F209" i="6" s="1"/>
  <c r="D46" i="5"/>
  <c r="K23" i="6"/>
  <c r="K16" i="6"/>
  <c r="L22" i="6"/>
  <c r="M76" i="6"/>
  <c r="E77" i="6"/>
  <c r="F120" i="10"/>
  <c r="F123" i="10"/>
  <c r="P53" i="8"/>
  <c r="D51" i="8"/>
  <c r="F23" i="5"/>
  <c r="L90" i="7"/>
  <c r="L77" i="7"/>
  <c r="D73" i="7"/>
  <c r="F171" i="9"/>
  <c r="F136" i="9"/>
  <c r="F139" i="9"/>
  <c r="F137" i="9"/>
  <c r="F140" i="9"/>
  <c r="F138" i="9"/>
  <c r="L77" i="11"/>
  <c r="L90" i="11"/>
  <c r="D73" i="11"/>
  <c r="D92" i="7"/>
  <c r="D93" i="7"/>
  <c r="F90" i="7"/>
  <c r="C96" i="7"/>
  <c r="E90" i="7"/>
  <c r="D94" i="7"/>
  <c r="E23" i="5"/>
  <c r="E29" i="5"/>
  <c r="C232" i="7"/>
  <c r="E232" i="7" s="1"/>
  <c r="K232" i="7" s="1"/>
  <c r="N96" i="7"/>
  <c r="E150" i="9" a="1"/>
  <c r="E150" i="9" s="1"/>
  <c r="E145" i="9" a="1"/>
  <c r="E145" i="9" s="1"/>
  <c r="E158" i="9"/>
  <c r="D92" i="11"/>
  <c r="E90" i="11"/>
  <c r="C232" i="11"/>
  <c r="E232" i="11" s="1"/>
  <c r="K232" i="11" s="1"/>
  <c r="D93" i="11"/>
  <c r="D94" i="11"/>
  <c r="F90" i="11"/>
  <c r="C96" i="11"/>
  <c r="I23" i="5"/>
  <c r="N96" i="11"/>
  <c r="L9" i="10"/>
  <c r="E11" i="10" s="1"/>
  <c r="F20" i="10"/>
  <c r="H20" i="10" s="1"/>
  <c r="E182" i="9"/>
  <c r="E183" i="9"/>
  <c r="E184" i="9"/>
  <c r="E181" i="9"/>
  <c r="D136" i="10"/>
  <c r="D139" i="10"/>
  <c r="D138" i="10"/>
  <c r="D140" i="10"/>
  <c r="D137" i="10"/>
  <c r="D171" i="10"/>
  <c r="K7" i="10"/>
  <c r="I11" i="10" s="1"/>
  <c r="H98" i="10" s="1"/>
  <c r="G98" i="10"/>
  <c r="G116" i="10" s="1"/>
  <c r="I54" i="8"/>
  <c r="K52" i="8"/>
  <c r="J52" i="8"/>
  <c r="I56" i="8"/>
  <c r="I55" i="8"/>
  <c r="G132" i="9"/>
  <c r="G121" i="9"/>
  <c r="L91" i="11"/>
  <c r="J91" i="11" s="1"/>
  <c r="D117" i="11" s="1"/>
  <c r="F117" i="11" s="1"/>
  <c r="O117" i="11" s="1"/>
  <c r="M117" i="11"/>
  <c r="I45" i="5" s="1"/>
  <c r="G122" i="9"/>
  <c r="M72" i="7"/>
  <c r="Q52" i="8"/>
  <c r="R52" i="8" s="1"/>
  <c r="M33" i="8"/>
  <c r="E29" i="8"/>
  <c r="H120" i="9"/>
  <c r="H127" i="9" s="1"/>
  <c r="H177" i="9" s="1"/>
  <c r="G127" i="9"/>
  <c r="G177" i="9" s="1"/>
  <c r="M72" i="11"/>
  <c r="J72" i="11" s="1"/>
  <c r="J77" i="11" s="1"/>
  <c r="E78" i="6"/>
  <c r="M78" i="6" s="1"/>
  <c r="D138" i="9"/>
  <c r="D171" i="9"/>
  <c r="D140" i="9"/>
  <c r="D137" i="9"/>
  <c r="D139" i="9"/>
  <c r="D136" i="9"/>
  <c r="N33" i="8"/>
  <c r="E52" i="9"/>
  <c r="G124" i="9"/>
  <c r="G123" i="9" s="1"/>
  <c r="E51" i="9" s="1"/>
  <c r="E156" i="9" l="1"/>
  <c r="E134" i="9"/>
  <c r="E136" i="10"/>
  <c r="E142" i="10" s="1"/>
  <c r="E159" i="9"/>
  <c r="E142" i="9"/>
  <c r="E137" i="10"/>
  <c r="E171" i="10"/>
  <c r="E141" i="9"/>
  <c r="E138" i="10"/>
  <c r="E140" i="10"/>
  <c r="H66" i="15"/>
  <c r="H89" i="15"/>
  <c r="H29" i="21" s="1"/>
  <c r="H61" i="15"/>
  <c r="H58" i="15" s="1"/>
  <c r="G82" i="15"/>
  <c r="G105" i="15"/>
  <c r="H77" i="15"/>
  <c r="H100" i="15"/>
  <c r="H53" i="15"/>
  <c r="G72" i="15"/>
  <c r="G95" i="15"/>
  <c r="G48" i="15"/>
  <c r="H82" i="15"/>
  <c r="H105" i="15"/>
  <c r="G77" i="15"/>
  <c r="G100" i="15"/>
  <c r="G53" i="15"/>
  <c r="G66" i="15"/>
  <c r="G89" i="15"/>
  <c r="G29" i="21" s="1"/>
  <c r="G61" i="15"/>
  <c r="G58" i="15" s="1"/>
  <c r="H72" i="15"/>
  <c r="H95" i="15"/>
  <c r="H48" i="15"/>
  <c r="F26" i="15"/>
  <c r="F44" i="15"/>
  <c r="F31" i="15"/>
  <c r="F31" i="16"/>
  <c r="F33" i="16" s="1"/>
  <c r="I114" i="15"/>
  <c r="I26" i="15"/>
  <c r="I44" i="15"/>
  <c r="E26" i="15"/>
  <c r="E44" i="15"/>
  <c r="D59" i="15"/>
  <c r="D49" i="15"/>
  <c r="D67" i="15"/>
  <c r="D90" i="15"/>
  <c r="D43" i="15"/>
  <c r="E80" i="5"/>
  <c r="E17" i="21" s="1"/>
  <c r="E45" i="16"/>
  <c r="E45" i="15"/>
  <c r="E33" i="15"/>
  <c r="D80" i="5"/>
  <c r="D17" i="21" s="1"/>
  <c r="D45" i="16"/>
  <c r="I81" i="5"/>
  <c r="I18" i="21" s="1"/>
  <c r="I104" i="5"/>
  <c r="E61" i="5"/>
  <c r="E83" i="5" s="1"/>
  <c r="E20" i="21" s="1"/>
  <c r="D59" i="5"/>
  <c r="D46" i="16" s="1"/>
  <c r="I61" i="5"/>
  <c r="I83" i="5" s="1"/>
  <c r="I20" i="21" s="1"/>
  <c r="I58" i="5"/>
  <c r="L52" i="8"/>
  <c r="G90" i="7"/>
  <c r="N24" i="11"/>
  <c r="N18" i="11" s="1"/>
  <c r="M18" i="11"/>
  <c r="M20" i="11" s="1"/>
  <c r="L22" i="11"/>
  <c r="L21" i="11"/>
  <c r="L24" i="7"/>
  <c r="K18" i="7"/>
  <c r="K25" i="7"/>
  <c r="N20" i="10"/>
  <c r="H22" i="10" s="1"/>
  <c r="E39" i="10" s="1"/>
  <c r="E174" i="9"/>
  <c r="E175" i="9" s="1"/>
  <c r="O52" i="8"/>
  <c r="G90" i="11"/>
  <c r="O43" i="8"/>
  <c r="G59" i="5"/>
  <c r="G46" i="16" s="1"/>
  <c r="L16" i="6"/>
  <c r="L18" i="6" s="1"/>
  <c r="M22" i="6"/>
  <c r="D91" i="7"/>
  <c r="F91" i="7" s="1"/>
  <c r="H132" i="9"/>
  <c r="H171" i="9" s="1"/>
  <c r="H121" i="9"/>
  <c r="M90" i="7"/>
  <c r="J90" i="7" s="1"/>
  <c r="E103" i="7" s="1"/>
  <c r="M77" i="7"/>
  <c r="J72" i="7"/>
  <c r="J77" i="7" s="1"/>
  <c r="G136" i="9"/>
  <c r="G139" i="9"/>
  <c r="G171" i="9"/>
  <c r="G137" i="9"/>
  <c r="G138" i="9"/>
  <c r="G140" i="9"/>
  <c r="K54" i="8"/>
  <c r="Q54" i="8"/>
  <c r="O54" i="8" s="1"/>
  <c r="D145" i="10" a="1"/>
  <c r="D145" i="10" s="1"/>
  <c r="D156" i="10"/>
  <c r="D142" i="10"/>
  <c r="D158" i="10"/>
  <c r="D150" i="10" a="1"/>
  <c r="D150" i="10" s="1"/>
  <c r="D159" i="10"/>
  <c r="D141" i="10"/>
  <c r="D134" i="10"/>
  <c r="G123" i="10"/>
  <c r="E51" i="10" s="1"/>
  <c r="G120" i="10"/>
  <c r="M82" i="8"/>
  <c r="F45" i="5" s="1"/>
  <c r="Q53" i="8"/>
  <c r="O53" i="8" s="1"/>
  <c r="D82" i="8" s="1"/>
  <c r="F82" i="8" s="1"/>
  <c r="O82" i="8" s="1"/>
  <c r="D156" i="9"/>
  <c r="D159" i="9"/>
  <c r="D150" i="9" a="1"/>
  <c r="D150" i="9" s="1"/>
  <c r="D141" i="9"/>
  <c r="D142" i="9"/>
  <c r="D158" i="9"/>
  <c r="D145" i="9" a="1"/>
  <c r="D145" i="9" s="1"/>
  <c r="D134" i="9"/>
  <c r="H122" i="9"/>
  <c r="M90" i="11"/>
  <c r="J90" i="11" s="1"/>
  <c r="E103" i="11" s="1"/>
  <c r="M77" i="11"/>
  <c r="G178" i="9"/>
  <c r="E38" i="10"/>
  <c r="H116" i="10"/>
  <c r="E239" i="11"/>
  <c r="D239" i="11"/>
  <c r="E239" i="7"/>
  <c r="D239" i="7"/>
  <c r="E146" i="9"/>
  <c r="E147" i="9"/>
  <c r="L92" i="7"/>
  <c r="J92" i="7" s="1"/>
  <c r="F92" i="7"/>
  <c r="F159" i="9"/>
  <c r="F141" i="9"/>
  <c r="F142" i="9"/>
  <c r="F134" i="9"/>
  <c r="F150" i="9" a="1"/>
  <c r="F150" i="9" s="1"/>
  <c r="F145" i="9" a="1"/>
  <c r="F145" i="9" s="1"/>
  <c r="F158" i="9"/>
  <c r="F156" i="9"/>
  <c r="F132" i="10"/>
  <c r="F127" i="10"/>
  <c r="F177" i="10" s="1"/>
  <c r="F122" i="10"/>
  <c r="F121" i="10"/>
  <c r="D182" i="9"/>
  <c r="D183" i="9"/>
  <c r="D184" i="9"/>
  <c r="D181" i="9"/>
  <c r="D183" i="10"/>
  <c r="D182" i="10"/>
  <c r="D181" i="10"/>
  <c r="D184" i="10"/>
  <c r="F92" i="11"/>
  <c r="L92" i="11"/>
  <c r="J92" i="11" s="1"/>
  <c r="E33" i="8"/>
  <c r="G29" i="8"/>
  <c r="G33" i="8" s="1"/>
  <c r="F73" i="11"/>
  <c r="F77" i="11" s="1"/>
  <c r="D77" i="11"/>
  <c r="F183" i="9"/>
  <c r="F184" i="9"/>
  <c r="F182" i="9"/>
  <c r="F181" i="9"/>
  <c r="E159" i="10"/>
  <c r="E141" i="10"/>
  <c r="E156" i="10"/>
  <c r="E158" i="10"/>
  <c r="M77" i="6"/>
  <c r="M83" i="6" s="1"/>
  <c r="M77" i="8"/>
  <c r="M76" i="8" s="1"/>
  <c r="M79" i="6"/>
  <c r="E152" i="9"/>
  <c r="E151" i="9"/>
  <c r="D91" i="11"/>
  <c r="F91" i="11" s="1"/>
  <c r="F73" i="7"/>
  <c r="F77" i="7" s="1"/>
  <c r="D77" i="7"/>
  <c r="E183" i="10"/>
  <c r="E181" i="10"/>
  <c r="E184" i="10"/>
  <c r="E182" i="10"/>
  <c r="D61" i="8"/>
  <c r="D59" i="8"/>
  <c r="D60" i="8" s="1"/>
  <c r="E135" i="9" l="1"/>
  <c r="E134" i="10"/>
  <c r="E145" i="10" a="1"/>
  <c r="E145" i="10" s="1"/>
  <c r="E150" i="10" a="1"/>
  <c r="E150" i="10" s="1"/>
  <c r="E151" i="10" s="1"/>
  <c r="G104" i="15"/>
  <c r="G32" i="21" s="1"/>
  <c r="G52" i="16"/>
  <c r="G81" i="15"/>
  <c r="H71" i="15"/>
  <c r="H94" i="15"/>
  <c r="H30" i="21" s="1"/>
  <c r="H50" i="16"/>
  <c r="H63" i="15"/>
  <c r="H113" i="15" s="1"/>
  <c r="H115" i="15" s="1"/>
  <c r="H116" i="15" s="1"/>
  <c r="H117" i="15" s="1"/>
  <c r="H104" i="15"/>
  <c r="H32" i="21" s="1"/>
  <c r="H52" i="16"/>
  <c r="H81" i="15"/>
  <c r="G84" i="15"/>
  <c r="G107" i="15"/>
  <c r="G71" i="15"/>
  <c r="G94" i="15"/>
  <c r="G30" i="21" s="1"/>
  <c r="G50" i="16"/>
  <c r="G63" i="15"/>
  <c r="G113" i="15" s="1"/>
  <c r="G115" i="15" s="1"/>
  <c r="G116" i="15" s="1"/>
  <c r="G117" i="15" s="1"/>
  <c r="H84" i="15"/>
  <c r="H107" i="15"/>
  <c r="G76" i="15"/>
  <c r="G51" i="16"/>
  <c r="G99" i="15"/>
  <c r="G31" i="21" s="1"/>
  <c r="H76" i="15"/>
  <c r="H51" i="16"/>
  <c r="H99" i="15"/>
  <c r="H31" i="21" s="1"/>
  <c r="F83" i="15"/>
  <c r="F45" i="15"/>
  <c r="F78" i="15"/>
  <c r="F33" i="15"/>
  <c r="F73" i="15"/>
  <c r="F67" i="15"/>
  <c r="F90" i="15"/>
  <c r="F35" i="5"/>
  <c r="F61" i="5" s="1"/>
  <c r="F83" i="5" s="1"/>
  <c r="F20" i="21" s="1"/>
  <c r="F38" i="15"/>
  <c r="F38" i="16"/>
  <c r="F40" i="16" s="1"/>
  <c r="F59" i="15"/>
  <c r="F54" i="15"/>
  <c r="F49" i="15"/>
  <c r="D82" i="15"/>
  <c r="D105" i="15"/>
  <c r="I67" i="15"/>
  <c r="I90" i="15"/>
  <c r="I43" i="15"/>
  <c r="D72" i="15"/>
  <c r="D95" i="15"/>
  <c r="D48" i="15"/>
  <c r="E50" i="15"/>
  <c r="E55" i="15"/>
  <c r="E60" i="15"/>
  <c r="E68" i="15"/>
  <c r="E91" i="15"/>
  <c r="E67" i="15"/>
  <c r="E90" i="15"/>
  <c r="E43" i="15"/>
  <c r="D66" i="15"/>
  <c r="D89" i="15"/>
  <c r="D29" i="21" s="1"/>
  <c r="D61" i="15"/>
  <c r="D58" i="15" s="1"/>
  <c r="I54" i="15"/>
  <c r="I59" i="15"/>
  <c r="I49" i="15"/>
  <c r="E59" i="15"/>
  <c r="E49" i="15"/>
  <c r="I80" i="5"/>
  <c r="I17" i="21" s="1"/>
  <c r="I45" i="16"/>
  <c r="D81" i="5"/>
  <c r="D18" i="21" s="1"/>
  <c r="H59" i="5"/>
  <c r="F58" i="5"/>
  <c r="N20" i="11"/>
  <c r="N21" i="11" s="1"/>
  <c r="E68" i="8"/>
  <c r="E69" i="8" s="1"/>
  <c r="I53" i="8"/>
  <c r="K53" i="8" s="1"/>
  <c r="M24" i="7"/>
  <c r="L18" i="7"/>
  <c r="L20" i="7" s="1"/>
  <c r="L23" i="11"/>
  <c r="L25" i="11" s="1"/>
  <c r="E40" i="10"/>
  <c r="M21" i="11"/>
  <c r="M22" i="11"/>
  <c r="E149" i="9"/>
  <c r="E135" i="10"/>
  <c r="D135" i="10"/>
  <c r="D174" i="10"/>
  <c r="D175" i="10" s="1"/>
  <c r="F178" i="10"/>
  <c r="E174" i="10"/>
  <c r="E175" i="10" s="1"/>
  <c r="H178" i="9"/>
  <c r="F174" i="9"/>
  <c r="F175" i="9" s="1"/>
  <c r="E144" i="9"/>
  <c r="D135" i="9"/>
  <c r="F135" i="9"/>
  <c r="E157" i="9"/>
  <c r="M16" i="6"/>
  <c r="M18" i="6" s="1"/>
  <c r="N22" i="6"/>
  <c r="N16" i="6" s="1"/>
  <c r="L19" i="6"/>
  <c r="L20" i="6"/>
  <c r="M103" i="7"/>
  <c r="E104" i="7"/>
  <c r="E152" i="10"/>
  <c r="F137" i="10"/>
  <c r="F136" i="10"/>
  <c r="F140" i="10"/>
  <c r="F171" i="10"/>
  <c r="F138" i="10"/>
  <c r="F139" i="10"/>
  <c r="H139" i="9"/>
  <c r="H137" i="9"/>
  <c r="O11" i="9"/>
  <c r="H138" i="9"/>
  <c r="E32" i="9"/>
  <c r="H136" i="9"/>
  <c r="H140" i="9"/>
  <c r="D174" i="9"/>
  <c r="D175" i="9" s="1"/>
  <c r="G132" i="10"/>
  <c r="G121" i="10"/>
  <c r="G127" i="10"/>
  <c r="G177" i="10" s="1"/>
  <c r="G122" i="10"/>
  <c r="G184" i="9"/>
  <c r="G182" i="9"/>
  <c r="G181" i="9"/>
  <c r="G183" i="9"/>
  <c r="M103" i="11"/>
  <c r="E104" i="11"/>
  <c r="E105" i="11"/>
  <c r="M105" i="11" s="1"/>
  <c r="D151" i="9"/>
  <c r="D152" i="9"/>
  <c r="E147" i="10"/>
  <c r="E146" i="10"/>
  <c r="D147" i="10"/>
  <c r="D146" i="10"/>
  <c r="G142" i="9"/>
  <c r="G134" i="9"/>
  <c r="G150" i="9" a="1"/>
  <c r="G150" i="9" s="1"/>
  <c r="G145" i="9" a="1"/>
  <c r="G145" i="9" s="1"/>
  <c r="G159" i="9"/>
  <c r="G158" i="9"/>
  <c r="G156" i="9"/>
  <c r="G141" i="9"/>
  <c r="F147" i="9"/>
  <c r="F146" i="9"/>
  <c r="H123" i="10"/>
  <c r="H120" i="10"/>
  <c r="F152" i="9"/>
  <c r="F151" i="9"/>
  <c r="D146" i="9"/>
  <c r="D147" i="9"/>
  <c r="D152" i="10"/>
  <c r="D151" i="10"/>
  <c r="E105" i="7"/>
  <c r="M105" i="7" s="1"/>
  <c r="G58" i="16" l="1"/>
  <c r="H109" i="15"/>
  <c r="H33" i="21" s="1"/>
  <c r="H58" i="16"/>
  <c r="E144" i="10"/>
  <c r="G109" i="15"/>
  <c r="G33" i="21" s="1"/>
  <c r="E157" i="10"/>
  <c r="E133" i="9"/>
  <c r="D149" i="10"/>
  <c r="G86" i="15"/>
  <c r="D144" i="10"/>
  <c r="E149" i="10"/>
  <c r="H86" i="15"/>
  <c r="M68" i="8"/>
  <c r="F77" i="15"/>
  <c r="F100" i="15"/>
  <c r="F105" i="15"/>
  <c r="F82" i="15"/>
  <c r="F40" i="15"/>
  <c r="F46" i="15"/>
  <c r="F68" i="15"/>
  <c r="F91" i="15"/>
  <c r="F72" i="15"/>
  <c r="F95" i="15"/>
  <c r="D104" i="15"/>
  <c r="D32" i="21" s="1"/>
  <c r="D52" i="16"/>
  <c r="D81" i="15"/>
  <c r="E54" i="15"/>
  <c r="D54" i="15"/>
  <c r="H81" i="5"/>
  <c r="H18" i="21" s="1"/>
  <c r="H46" i="16"/>
  <c r="I82" i="15"/>
  <c r="I105" i="15"/>
  <c r="I77" i="15"/>
  <c r="I100" i="15"/>
  <c r="I53" i="15"/>
  <c r="I66" i="15"/>
  <c r="I89" i="15"/>
  <c r="I29" i="21" s="1"/>
  <c r="I61" i="15"/>
  <c r="E83" i="15"/>
  <c r="E106" i="15"/>
  <c r="E78" i="15"/>
  <c r="E101" i="15"/>
  <c r="I72" i="15"/>
  <c r="I95" i="15"/>
  <c r="I48" i="15"/>
  <c r="D84" i="15"/>
  <c r="D107" i="15"/>
  <c r="E72" i="15"/>
  <c r="E95" i="15"/>
  <c r="E48" i="15"/>
  <c r="E73" i="15"/>
  <c r="E96" i="15"/>
  <c r="F80" i="5"/>
  <c r="F17" i="21" s="1"/>
  <c r="F45" i="16"/>
  <c r="E82" i="15"/>
  <c r="E105" i="15"/>
  <c r="E66" i="15"/>
  <c r="E89" i="15"/>
  <c r="E29" i="21" s="1"/>
  <c r="E61" i="15"/>
  <c r="D71" i="15"/>
  <c r="D94" i="15"/>
  <c r="D30" i="21" s="1"/>
  <c r="D50" i="16"/>
  <c r="D157" i="10"/>
  <c r="M23" i="11"/>
  <c r="M25" i="11" s="1"/>
  <c r="L21" i="6"/>
  <c r="L23" i="6" s="1"/>
  <c r="D157" i="9"/>
  <c r="F144" i="9"/>
  <c r="L22" i="7"/>
  <c r="L21" i="7"/>
  <c r="N24" i="7"/>
  <c r="N18" i="7" s="1"/>
  <c r="M18" i="7"/>
  <c r="M20" i="7" s="1"/>
  <c r="N22" i="11"/>
  <c r="N23" i="11" s="1"/>
  <c r="N25" i="11" s="1"/>
  <c r="G174" i="9"/>
  <c r="G175" i="9" s="1"/>
  <c r="D144" i="9"/>
  <c r="F149" i="9"/>
  <c r="D149" i="9"/>
  <c r="F157" i="9"/>
  <c r="G135" i="9"/>
  <c r="N18" i="6"/>
  <c r="N19" i="6" s="1"/>
  <c r="M19" i="6"/>
  <c r="M20" i="6"/>
  <c r="H132" i="10"/>
  <c r="H127" i="10"/>
  <c r="H177" i="10" s="1"/>
  <c r="H121" i="10"/>
  <c r="H122" i="10"/>
  <c r="H181" i="9"/>
  <c r="H183" i="9"/>
  <c r="H184" i="9"/>
  <c r="H182" i="9"/>
  <c r="E35" i="9"/>
  <c r="H205" i="9"/>
  <c r="G147" i="9"/>
  <c r="G146" i="9"/>
  <c r="F142" i="10"/>
  <c r="F134" i="10"/>
  <c r="F150" i="10" a="1"/>
  <c r="F150" i="10" s="1"/>
  <c r="F145" i="10" a="1"/>
  <c r="F145" i="10" s="1"/>
  <c r="F156" i="10"/>
  <c r="F159" i="10"/>
  <c r="F141" i="10"/>
  <c r="F158" i="10"/>
  <c r="M69" i="8"/>
  <c r="M71" i="8"/>
  <c r="G152" i="9"/>
  <c r="G151" i="9"/>
  <c r="G178" i="10"/>
  <c r="M106" i="11"/>
  <c r="M104" i="11"/>
  <c r="M110" i="11" s="1"/>
  <c r="H142" i="9"/>
  <c r="H134" i="9"/>
  <c r="H150" i="9" a="1"/>
  <c r="H150" i="9" s="1"/>
  <c r="H159" i="9"/>
  <c r="H156" i="9"/>
  <c r="H158" i="9"/>
  <c r="H141" i="9"/>
  <c r="H145" i="9" a="1"/>
  <c r="H145" i="9" s="1"/>
  <c r="M106" i="7"/>
  <c r="M104" i="7"/>
  <c r="M110" i="7" s="1"/>
  <c r="M82" i="6"/>
  <c r="D108" i="6"/>
  <c r="I94" i="6"/>
  <c r="I97" i="6" s="1"/>
  <c r="M81" i="6"/>
  <c r="M86" i="6"/>
  <c r="G137" i="10"/>
  <c r="G171" i="10"/>
  <c r="G140" i="10"/>
  <c r="G139" i="10"/>
  <c r="G138" i="10"/>
  <c r="G136" i="10"/>
  <c r="F181" i="10"/>
  <c r="F182" i="10"/>
  <c r="F183" i="10"/>
  <c r="F184" i="10"/>
  <c r="D133" i="10" l="1"/>
  <c r="E133" i="10"/>
  <c r="M75" i="8"/>
  <c r="E160" i="10"/>
  <c r="E161" i="10"/>
  <c r="E155" i="10" s="1"/>
  <c r="E163" i="10" s="1"/>
  <c r="E165" i="10" s="1"/>
  <c r="E167" i="10" s="1"/>
  <c r="F14" i="11"/>
  <c r="H31" i="11" s="1"/>
  <c r="E160" i="9"/>
  <c r="E161" i="9"/>
  <c r="N20" i="6"/>
  <c r="N21" i="6" s="1"/>
  <c r="N23" i="6" s="1"/>
  <c r="F69" i="15"/>
  <c r="F92" i="15"/>
  <c r="F43" i="15"/>
  <c r="F61" i="15"/>
  <c r="F51" i="15"/>
  <c r="F56" i="15"/>
  <c r="F102" i="15" s="1"/>
  <c r="I84" i="15"/>
  <c r="I107" i="15"/>
  <c r="I58" i="15"/>
  <c r="I63" i="15" s="1"/>
  <c r="I113" i="15" s="1"/>
  <c r="I115" i="15" s="1"/>
  <c r="I116" i="15" s="1"/>
  <c r="I117" i="15" s="1"/>
  <c r="I71" i="15"/>
  <c r="I50" i="16"/>
  <c r="I94" i="15"/>
  <c r="I30" i="21" s="1"/>
  <c r="E84" i="15"/>
  <c r="E107" i="15"/>
  <c r="E100" i="15"/>
  <c r="E53" i="15"/>
  <c r="E77" i="15"/>
  <c r="E71" i="15"/>
  <c r="E94" i="15"/>
  <c r="E30" i="21" s="1"/>
  <c r="E50" i="16"/>
  <c r="I76" i="15"/>
  <c r="I51" i="16"/>
  <c r="I99" i="15"/>
  <c r="I31" i="21" s="1"/>
  <c r="D77" i="15"/>
  <c r="D100" i="15"/>
  <c r="D53" i="15"/>
  <c r="E58" i="15"/>
  <c r="F133" i="9"/>
  <c r="F161" i="9" s="1"/>
  <c r="L23" i="7"/>
  <c r="L25" i="7" s="1"/>
  <c r="M22" i="7"/>
  <c r="M21" i="7"/>
  <c r="D133" i="9"/>
  <c r="D161" i="9" s="1"/>
  <c r="N20" i="7"/>
  <c r="G144" i="9"/>
  <c r="H178" i="10"/>
  <c r="F135" i="10"/>
  <c r="G149" i="9"/>
  <c r="H135" i="9"/>
  <c r="G157" i="9"/>
  <c r="D136" i="7"/>
  <c r="M21" i="6"/>
  <c r="F12" i="6" s="1"/>
  <c r="F152" i="10"/>
  <c r="F151" i="10"/>
  <c r="H171" i="10"/>
  <c r="H140" i="10"/>
  <c r="O11" i="10"/>
  <c r="H137" i="10"/>
  <c r="E32" i="10"/>
  <c r="H139" i="10"/>
  <c r="H138" i="10"/>
  <c r="H136" i="10"/>
  <c r="D177" i="8"/>
  <c r="D190" i="6"/>
  <c r="D114" i="6"/>
  <c r="D119" i="6"/>
  <c r="D115" i="6"/>
  <c r="D117" i="6"/>
  <c r="D116" i="6"/>
  <c r="F35" i="9"/>
  <c r="L11" i="9"/>
  <c r="I194" i="9" s="1"/>
  <c r="H206" i="9" s="1"/>
  <c r="F40" i="9"/>
  <c r="D160" i="10"/>
  <c r="D161" i="10"/>
  <c r="H152" i="9"/>
  <c r="H151" i="9"/>
  <c r="H174" i="9"/>
  <c r="H67" i="5" s="1"/>
  <c r="G158" i="10"/>
  <c r="G150" i="10" a="1"/>
  <c r="G150" i="10" s="1"/>
  <c r="G145" i="10" a="1"/>
  <c r="G145" i="10" s="1"/>
  <c r="G142" i="10"/>
  <c r="G159" i="10"/>
  <c r="G134" i="10"/>
  <c r="G141" i="10"/>
  <c r="G156" i="10"/>
  <c r="I98" i="6"/>
  <c r="I99" i="6"/>
  <c r="I100" i="6" s="1"/>
  <c r="I101" i="6" s="1"/>
  <c r="F147" i="10"/>
  <c r="F146" i="10"/>
  <c r="H147" i="9"/>
  <c r="H146" i="9"/>
  <c r="G181" i="10"/>
  <c r="G184" i="10"/>
  <c r="G183" i="10"/>
  <c r="G182" i="10"/>
  <c r="D176" i="8"/>
  <c r="D189" i="6"/>
  <c r="F174" i="10"/>
  <c r="F175" i="10" s="1"/>
  <c r="G133" i="9" l="1"/>
  <c r="D186" i="6"/>
  <c r="F160" i="9"/>
  <c r="F155" i="9" s="1"/>
  <c r="F163" i="9" s="1"/>
  <c r="F165" i="9" s="1"/>
  <c r="F167" i="9" s="1"/>
  <c r="F168" i="9" s="1"/>
  <c r="E155" i="9"/>
  <c r="E163" i="9" s="1"/>
  <c r="E165" i="9" s="1"/>
  <c r="E167" i="9" s="1"/>
  <c r="F79" i="15"/>
  <c r="F89" i="15"/>
  <c r="F29" i="21" s="1"/>
  <c r="F66" i="15"/>
  <c r="F74" i="15"/>
  <c r="F97" i="15"/>
  <c r="F48" i="15"/>
  <c r="F53" i="15"/>
  <c r="F76" i="15" s="1"/>
  <c r="F84" i="15"/>
  <c r="F107" i="15"/>
  <c r="F58" i="15"/>
  <c r="M23" i="7"/>
  <c r="M25" i="7" s="1"/>
  <c r="H89" i="5"/>
  <c r="H22" i="21" s="1"/>
  <c r="H53" i="16"/>
  <c r="I58" i="16"/>
  <c r="E52" i="16"/>
  <c r="E104" i="15"/>
  <c r="E32" i="21" s="1"/>
  <c r="E81" i="15"/>
  <c r="D76" i="15"/>
  <c r="D86" i="15" s="1"/>
  <c r="D99" i="15"/>
  <c r="D51" i="16"/>
  <c r="D63" i="15"/>
  <c r="D113" i="15" s="1"/>
  <c r="D115" i="15" s="1"/>
  <c r="D116" i="15" s="1"/>
  <c r="D117" i="15" s="1"/>
  <c r="E76" i="15"/>
  <c r="E51" i="16"/>
  <c r="E99" i="15"/>
  <c r="E63" i="15"/>
  <c r="I52" i="16"/>
  <c r="I104" i="15"/>
  <c r="I81" i="15"/>
  <c r="I86" i="15" s="1"/>
  <c r="G160" i="9"/>
  <c r="G161" i="9"/>
  <c r="D160" i="9"/>
  <c r="D155" i="9" s="1"/>
  <c r="D163" i="9" s="1"/>
  <c r="D165" i="9" s="1"/>
  <c r="D167" i="9" s="1"/>
  <c r="D189" i="9" s="1"/>
  <c r="M108" i="7"/>
  <c r="M109" i="7"/>
  <c r="N22" i="7"/>
  <c r="N21" i="7"/>
  <c r="I122" i="7"/>
  <c r="I125" i="7" s="1"/>
  <c r="I127" i="7" s="1"/>
  <c r="I128" i="7" s="1"/>
  <c r="I129" i="7" s="1"/>
  <c r="M113" i="7"/>
  <c r="D214" i="7" s="1"/>
  <c r="F149" i="10"/>
  <c r="G174" i="10"/>
  <c r="G175" i="10" s="1"/>
  <c r="G135" i="10"/>
  <c r="D155" i="10"/>
  <c r="D163" i="10" s="1"/>
  <c r="D165" i="10" s="1"/>
  <c r="D167" i="10" s="1"/>
  <c r="D188" i="10" s="1"/>
  <c r="F144" i="10"/>
  <c r="H157" i="9"/>
  <c r="H144" i="9"/>
  <c r="H149" i="9"/>
  <c r="M23" i="6"/>
  <c r="H29" i="6"/>
  <c r="D136" i="11"/>
  <c r="I122" i="11"/>
  <c r="I125" i="11" s="1"/>
  <c r="M113" i="11"/>
  <c r="D214" i="11" s="1"/>
  <c r="M108" i="11"/>
  <c r="M109" i="11"/>
  <c r="C226" i="6"/>
  <c r="P99" i="6"/>
  <c r="Q99" i="6"/>
  <c r="E168" i="10"/>
  <c r="E189" i="10"/>
  <c r="E188" i="10"/>
  <c r="F157" i="10"/>
  <c r="D147" i="7"/>
  <c r="D144" i="7"/>
  <c r="D145" i="7"/>
  <c r="D142" i="7"/>
  <c r="D143" i="7"/>
  <c r="D124" i="6" a="1"/>
  <c r="D124" i="6" s="1"/>
  <c r="D134" i="6"/>
  <c r="D121" i="6"/>
  <c r="D110" i="6"/>
  <c r="D120" i="6"/>
  <c r="D137" i="6"/>
  <c r="D129" i="6" a="1"/>
  <c r="D129" i="6" s="1"/>
  <c r="D136" i="6"/>
  <c r="H158" i="10"/>
  <c r="H145" i="10" a="1"/>
  <c r="H145" i="10" s="1"/>
  <c r="H142" i="10"/>
  <c r="H134" i="10"/>
  <c r="H150" i="10" a="1"/>
  <c r="H150" i="10" s="1"/>
  <c r="H159" i="10"/>
  <c r="H156" i="10"/>
  <c r="H141" i="10"/>
  <c r="D67" i="5"/>
  <c r="G152" i="10"/>
  <c r="G151" i="10"/>
  <c r="G147" i="10"/>
  <c r="G146" i="10"/>
  <c r="H184" i="10"/>
  <c r="E35" i="10"/>
  <c r="H205" i="10"/>
  <c r="H182" i="10"/>
  <c r="H181" i="10"/>
  <c r="H183" i="10"/>
  <c r="M74" i="8"/>
  <c r="M73" i="8"/>
  <c r="I86" i="8"/>
  <c r="I89" i="8" s="1"/>
  <c r="D97" i="8"/>
  <c r="M78" i="8"/>
  <c r="E44" i="9"/>
  <c r="F44" i="9" s="1"/>
  <c r="H175" i="9"/>
  <c r="F189" i="9" l="1"/>
  <c r="F188" i="9"/>
  <c r="D215" i="7"/>
  <c r="D211" i="7" s="1"/>
  <c r="G155" i="9"/>
  <c r="G163" i="9" s="1"/>
  <c r="G165" i="9" s="1"/>
  <c r="G167" i="9" s="1"/>
  <c r="G188" i="9" s="1"/>
  <c r="I109" i="15"/>
  <c r="I33" i="21" s="1"/>
  <c r="I32" i="21"/>
  <c r="E109" i="15"/>
  <c r="E33" i="21" s="1"/>
  <c r="E31" i="21"/>
  <c r="D109" i="15"/>
  <c r="D33" i="21" s="1"/>
  <c r="D31" i="21"/>
  <c r="F14" i="7"/>
  <c r="H31" i="7" s="1"/>
  <c r="E188" i="9"/>
  <c r="E189" i="9"/>
  <c r="E168" i="9"/>
  <c r="D168" i="10"/>
  <c r="F63" i="15"/>
  <c r="F99" i="15"/>
  <c r="F31" i="21" s="1"/>
  <c r="F51" i="16"/>
  <c r="F94" i="15"/>
  <c r="F30" i="21" s="1"/>
  <c r="F71" i="15"/>
  <c r="F50" i="16"/>
  <c r="F81" i="15"/>
  <c r="F104" i="15"/>
  <c r="F52" i="16"/>
  <c r="E86" i="15"/>
  <c r="I126" i="7"/>
  <c r="E58" i="16"/>
  <c r="D89" i="5"/>
  <c r="D22" i="21" s="1"/>
  <c r="D53" i="16"/>
  <c r="D58" i="16"/>
  <c r="G144" i="10"/>
  <c r="G149" i="10"/>
  <c r="F133" i="10"/>
  <c r="F160" i="10" s="1"/>
  <c r="D188" i="9"/>
  <c r="D186" i="9" s="1"/>
  <c r="D187" i="9" s="1"/>
  <c r="G157" i="10"/>
  <c r="D168" i="9"/>
  <c r="H133" i="9"/>
  <c r="H161" i="9" s="1"/>
  <c r="N23" i="7"/>
  <c r="N25" i="7" s="1"/>
  <c r="E186" i="10"/>
  <c r="E187" i="10" s="1"/>
  <c r="D189" i="10"/>
  <c r="D186" i="10" s="1"/>
  <c r="D187" i="10" s="1"/>
  <c r="H135" i="10"/>
  <c r="D111" i="6"/>
  <c r="H147" i="10"/>
  <c r="H146" i="10"/>
  <c r="I126" i="11"/>
  <c r="I127" i="11"/>
  <c r="I128" i="11" s="1"/>
  <c r="I129" i="11" s="1"/>
  <c r="D147" i="11"/>
  <c r="D145" i="11"/>
  <c r="D144" i="11"/>
  <c r="D143" i="11"/>
  <c r="D142" i="11"/>
  <c r="H151" i="10"/>
  <c r="H152" i="10"/>
  <c r="D187" i="6"/>
  <c r="H174" i="10"/>
  <c r="G67" i="5" s="1"/>
  <c r="G53" i="16" s="1"/>
  <c r="D126" i="6"/>
  <c r="D125" i="6"/>
  <c r="D131" i="6"/>
  <c r="D130" i="6"/>
  <c r="D103" i="8"/>
  <c r="D104" i="8"/>
  <c r="D108" i="8"/>
  <c r="D106" i="8"/>
  <c r="D105" i="8"/>
  <c r="D170" i="8"/>
  <c r="D164" i="7"/>
  <c r="D162" i="7"/>
  <c r="D157" i="7" a="1"/>
  <c r="D157" i="7" s="1"/>
  <c r="D165" i="7"/>
  <c r="D152" i="7" a="1"/>
  <c r="D152" i="7" s="1"/>
  <c r="D138" i="7"/>
  <c r="D148" i="7"/>
  <c r="D149" i="7"/>
  <c r="I91" i="8"/>
  <c r="I92" i="8" s="1"/>
  <c r="I93" i="8" s="1"/>
  <c r="I90" i="8"/>
  <c r="L11" i="10"/>
  <c r="I194" i="10" s="1"/>
  <c r="H206" i="10" s="1"/>
  <c r="F35" i="10"/>
  <c r="G43" i="5"/>
  <c r="G104" i="5" s="1"/>
  <c r="F40" i="10"/>
  <c r="C242" i="7"/>
  <c r="P127" i="7"/>
  <c r="Q127" i="7"/>
  <c r="D215" i="11"/>
  <c r="D211" i="11" s="1"/>
  <c r="I67" i="5" s="1"/>
  <c r="G189" i="9" l="1"/>
  <c r="G186" i="9" s="1"/>
  <c r="G187" i="9" s="1"/>
  <c r="G168" i="9"/>
  <c r="F186" i="9"/>
  <c r="F187" i="9" s="1"/>
  <c r="G133" i="10"/>
  <c r="G160" i="10" s="1"/>
  <c r="F161" i="10"/>
  <c r="F155" i="10" s="1"/>
  <c r="F163" i="10" s="1"/>
  <c r="F165" i="10" s="1"/>
  <c r="F167" i="10" s="1"/>
  <c r="F168" i="10" s="1"/>
  <c r="F109" i="15"/>
  <c r="F33" i="21" s="1"/>
  <c r="F32" i="21"/>
  <c r="H144" i="10"/>
  <c r="F86" i="15"/>
  <c r="F58" i="16"/>
  <c r="E186" i="9"/>
  <c r="E187" i="9" s="1"/>
  <c r="I89" i="5"/>
  <c r="I22" i="21" s="1"/>
  <c r="I53" i="16"/>
  <c r="D212" i="7"/>
  <c r="E67" i="5"/>
  <c r="H160" i="9"/>
  <c r="H155" i="9" s="1"/>
  <c r="H163" i="9" s="1"/>
  <c r="G89" i="5"/>
  <c r="G22" i="21" s="1"/>
  <c r="G80" i="5"/>
  <c r="G17" i="21" s="1"/>
  <c r="G83" i="5"/>
  <c r="G20" i="21" s="1"/>
  <c r="G81" i="5"/>
  <c r="G18" i="21" s="1"/>
  <c r="D128" i="6"/>
  <c r="D135" i="6"/>
  <c r="H149" i="10"/>
  <c r="H157" i="10"/>
  <c r="D139" i="7"/>
  <c r="D123" i="6"/>
  <c r="D212" i="11"/>
  <c r="D159" i="7"/>
  <c r="D158" i="7"/>
  <c r="D153" i="7"/>
  <c r="D154" i="7"/>
  <c r="C242" i="11"/>
  <c r="Q127" i="11"/>
  <c r="P127" i="11"/>
  <c r="H175" i="10"/>
  <c r="E44" i="10"/>
  <c r="F44" i="10" s="1"/>
  <c r="D164" i="11"/>
  <c r="D162" i="11"/>
  <c r="D149" i="11"/>
  <c r="D138" i="11"/>
  <c r="D165" i="11"/>
  <c r="D157" i="11" a="1"/>
  <c r="D157" i="11" s="1"/>
  <c r="D148" i="11"/>
  <c r="D152" i="11" a="1"/>
  <c r="D152" i="11" s="1"/>
  <c r="D113" i="8" a="1"/>
  <c r="D113" i="8" s="1"/>
  <c r="D110" i="8"/>
  <c r="D126" i="8"/>
  <c r="D109" i="8"/>
  <c r="D125" i="8"/>
  <c r="D123" i="8"/>
  <c r="D118" i="8" a="1"/>
  <c r="D118" i="8" s="1"/>
  <c r="D99" i="8"/>
  <c r="D180" i="8"/>
  <c r="D183" i="8"/>
  <c r="D182" i="8"/>
  <c r="D181" i="8"/>
  <c r="G161" i="10" l="1"/>
  <c r="G155" i="10" s="1"/>
  <c r="G163" i="10" s="1"/>
  <c r="G165" i="10" s="1"/>
  <c r="G167" i="10" s="1"/>
  <c r="G188" i="10" s="1"/>
  <c r="H133" i="10"/>
  <c r="E89" i="5"/>
  <c r="E22" i="21" s="1"/>
  <c r="E53" i="16"/>
  <c r="G189" i="10"/>
  <c r="G186" i="10" s="1"/>
  <c r="G187" i="10" s="1"/>
  <c r="D109" i="6"/>
  <c r="D139" i="6" s="1"/>
  <c r="F189" i="10"/>
  <c r="G168" i="10"/>
  <c r="D100" i="8"/>
  <c r="D151" i="7"/>
  <c r="F188" i="10"/>
  <c r="D156" i="7"/>
  <c r="D163" i="7"/>
  <c r="D139" i="11"/>
  <c r="D120" i="8"/>
  <c r="D119" i="8"/>
  <c r="D154" i="11"/>
  <c r="D153" i="11"/>
  <c r="H161" i="10"/>
  <c r="H160" i="10"/>
  <c r="H155" i="10" s="1"/>
  <c r="H163" i="10" s="1"/>
  <c r="D159" i="11"/>
  <c r="D158" i="11"/>
  <c r="D173" i="8"/>
  <c r="F67" i="5" s="1"/>
  <c r="E28" i="9"/>
  <c r="H165" i="9"/>
  <c r="D115" i="8"/>
  <c r="D114" i="8"/>
  <c r="F186" i="10" l="1"/>
  <c r="F187" i="10" s="1"/>
  <c r="F89" i="5"/>
  <c r="F22" i="21" s="1"/>
  <c r="F53" i="16"/>
  <c r="D138" i="6"/>
  <c r="D133" i="6" s="1"/>
  <c r="D141" i="6" s="1"/>
  <c r="D142" i="6" s="1"/>
  <c r="D143" i="6" s="1"/>
  <c r="E143" i="6" s="1"/>
  <c r="D137" i="7"/>
  <c r="D167" i="7" s="1"/>
  <c r="D156" i="11"/>
  <c r="D117" i="8"/>
  <c r="D112" i="8"/>
  <c r="D151" i="11"/>
  <c r="D124" i="8"/>
  <c r="D163" i="11"/>
  <c r="H168" i="9"/>
  <c r="H189" i="9"/>
  <c r="H188" i="9"/>
  <c r="H59" i="16" s="1"/>
  <c r="H60" i="16" s="1"/>
  <c r="E28" i="10"/>
  <c r="H165" i="10"/>
  <c r="D174" i="8"/>
  <c r="D98" i="8" l="1"/>
  <c r="D127" i="8" s="1"/>
  <c r="D166" i="7"/>
  <c r="D137" i="11"/>
  <c r="D166" i="11" s="1"/>
  <c r="H186" i="9"/>
  <c r="H68" i="5" s="1"/>
  <c r="H54" i="16" s="1"/>
  <c r="H55" i="16" s="1"/>
  <c r="D157" i="6"/>
  <c r="E161" i="6" s="1"/>
  <c r="D200" i="6"/>
  <c r="D59" i="16" s="1"/>
  <c r="D60" i="16" s="1"/>
  <c r="D201" i="6"/>
  <c r="H188" i="10"/>
  <c r="G59" i="16" s="1"/>
  <c r="G60" i="16" s="1"/>
  <c r="H168" i="10"/>
  <c r="H189" i="10"/>
  <c r="D161" i="7"/>
  <c r="D169" i="7" s="1"/>
  <c r="D170" i="7" s="1"/>
  <c r="D172" i="7" s="1"/>
  <c r="D128" i="8" l="1"/>
  <c r="D122" i="8" s="1"/>
  <c r="D130" i="8" s="1"/>
  <c r="D131" i="8" s="1"/>
  <c r="D132" i="8" s="1"/>
  <c r="D188" i="8" s="1"/>
  <c r="E43" i="9"/>
  <c r="F43" i="9" s="1"/>
  <c r="H187" i="9"/>
  <c r="D167" i="11"/>
  <c r="D161" i="11" s="1"/>
  <c r="D169" i="11" s="1"/>
  <c r="D170" i="11" s="1"/>
  <c r="D172" i="11" s="1"/>
  <c r="D225" i="11" s="1"/>
  <c r="I59" i="16" s="1"/>
  <c r="I60" i="16" s="1"/>
  <c r="D198" i="6"/>
  <c r="D68" i="5" s="1"/>
  <c r="D54" i="16" s="1"/>
  <c r="D55" i="16" s="1"/>
  <c r="E162" i="6"/>
  <c r="D171" i="6"/>
  <c r="E163" i="6"/>
  <c r="D173" i="6"/>
  <c r="D169" i="6"/>
  <c r="H66" i="5"/>
  <c r="H90" i="5"/>
  <c r="D170" i="6"/>
  <c r="D186" i="11"/>
  <c r="E190" i="11" s="1"/>
  <c r="D226" i="11"/>
  <c r="D223" i="11" s="1"/>
  <c r="I68" i="5" s="1"/>
  <c r="E172" i="11"/>
  <c r="D172" i="6"/>
  <c r="D167" i="6"/>
  <c r="D166" i="6"/>
  <c r="D168" i="6"/>
  <c r="D226" i="7"/>
  <c r="D186" i="7"/>
  <c r="D225" i="7"/>
  <c r="E59" i="16" s="1"/>
  <c r="E60" i="16" s="1"/>
  <c r="E172" i="7"/>
  <c r="H186" i="10"/>
  <c r="G68" i="5" s="1"/>
  <c r="G54" i="16" s="1"/>
  <c r="G55" i="16" s="1"/>
  <c r="D187" i="8" l="1"/>
  <c r="D146" i="8"/>
  <c r="D157" i="8" s="1"/>
  <c r="D204" i="6"/>
  <c r="D203" i="6" s="1"/>
  <c r="D199" i="6"/>
  <c r="D205" i="6" s="1"/>
  <c r="F205" i="6" s="1"/>
  <c r="F211" i="6" s="1"/>
  <c r="D159" i="6"/>
  <c r="D158" i="6" s="1"/>
  <c r="D175" i="6" s="1"/>
  <c r="H88" i="5"/>
  <c r="H23" i="21"/>
  <c r="D66" i="5"/>
  <c r="D90" i="5"/>
  <c r="D185" i="8"/>
  <c r="F68" i="5" s="1"/>
  <c r="F54" i="16" s="1"/>
  <c r="F55" i="16" s="1"/>
  <c r="F59" i="16"/>
  <c r="F60" i="16" s="1"/>
  <c r="I90" i="5"/>
  <c r="I54" i="16"/>
  <c r="I55" i="16" s="1"/>
  <c r="E191" i="11"/>
  <c r="D201" i="11"/>
  <c r="D198" i="11"/>
  <c r="D199" i="11"/>
  <c r="D196" i="11"/>
  <c r="E192" i="11"/>
  <c r="D200" i="11"/>
  <c r="D202" i="11"/>
  <c r="G66" i="5"/>
  <c r="G90" i="5"/>
  <c r="I66" i="5"/>
  <c r="D195" i="11"/>
  <c r="D224" i="11"/>
  <c r="D197" i="11"/>
  <c r="D223" i="7"/>
  <c r="E68" i="5" s="1"/>
  <c r="E54" i="16" s="1"/>
  <c r="E55" i="16" s="1"/>
  <c r="D162" i="8"/>
  <c r="E152" i="8"/>
  <c r="E151" i="8"/>
  <c r="D161" i="8"/>
  <c r="D159" i="8"/>
  <c r="E150" i="8"/>
  <c r="D160" i="8"/>
  <c r="D156" i="8"/>
  <c r="E43" i="10"/>
  <c r="F43" i="10" s="1"/>
  <c r="H187" i="10"/>
  <c r="D195" i="7"/>
  <c r="D201" i="7"/>
  <c r="E191" i="7"/>
  <c r="E192" i="7"/>
  <c r="E190" i="7"/>
  <c r="D202" i="7"/>
  <c r="D200" i="7"/>
  <c r="D199" i="7"/>
  <c r="D198" i="7"/>
  <c r="D197" i="7"/>
  <c r="D196" i="7"/>
  <c r="D155" i="8" l="1"/>
  <c r="D158" i="8"/>
  <c r="D40" i="5"/>
  <c r="D73" i="5" s="1"/>
  <c r="D95" i="5" s="1"/>
  <c r="D25" i="21" s="1"/>
  <c r="D39" i="5"/>
  <c r="E203" i="6"/>
  <c r="G88" i="5"/>
  <c r="G23" i="21"/>
  <c r="D186" i="8"/>
  <c r="I88" i="5"/>
  <c r="I23" i="21"/>
  <c r="D88" i="5"/>
  <c r="D23" i="21"/>
  <c r="D224" i="7"/>
  <c r="D188" i="11"/>
  <c r="D187" i="11" s="1"/>
  <c r="F66" i="5"/>
  <c r="F90" i="5"/>
  <c r="E66" i="5"/>
  <c r="E90" i="5"/>
  <c r="D148" i="8"/>
  <c r="D147" i="8" s="1"/>
  <c r="D188" i="7"/>
  <c r="D187" i="7" s="1"/>
  <c r="D204" i="7" s="1"/>
  <c r="I39" i="5" l="1"/>
  <c r="I40" i="5" s="1"/>
  <c r="I73" i="5" s="1"/>
  <c r="I95" i="5" s="1"/>
  <c r="I25" i="21" s="1"/>
  <c r="F39" i="5"/>
  <c r="F40" i="5" s="1"/>
  <c r="F73" i="5" s="1"/>
  <c r="F95" i="5" s="1"/>
  <c r="F25" i="21" s="1"/>
  <c r="H39" i="5"/>
  <c r="H40" i="5" s="1"/>
  <c r="H73" i="5" s="1"/>
  <c r="H95" i="5" s="1"/>
  <c r="H25" i="21" s="1"/>
  <c r="G39" i="5"/>
  <c r="G40" i="5" s="1"/>
  <c r="G73" i="5" s="1"/>
  <c r="G95" i="5" s="1"/>
  <c r="G25" i="21" s="1"/>
  <c r="E40" i="5"/>
  <c r="E73" i="5" s="1"/>
  <c r="E95" i="5" s="1"/>
  <c r="E25" i="21" s="1"/>
  <c r="E39" i="5"/>
  <c r="E88" i="5"/>
  <c r="E23" i="21"/>
  <c r="F88" i="5"/>
  <c r="F23" i="21"/>
  <c r="I6" i="3"/>
  <c r="D9" i="2" l="1"/>
  <c r="D11" i="2" s="1"/>
  <c r="D16" i="2" l="1"/>
  <c r="D17" i="2" l="1"/>
  <c r="D21" i="2" s="1"/>
  <c r="D25" i="2" l="1"/>
  <c r="D27" i="2" l="1"/>
  <c r="D29" i="2" s="1"/>
  <c r="D33" i="2" s="1"/>
  <c r="D49" i="5" s="1"/>
  <c r="D57" i="5" l="1"/>
  <c r="D44" i="16" s="1"/>
  <c r="D47" i="16" s="1"/>
  <c r="D62" i="16" s="1"/>
  <c r="I49" i="5"/>
  <c r="I57" i="5" s="1"/>
  <c r="I44" i="16" s="1"/>
  <c r="I47" i="16" s="1"/>
  <c r="I62" i="16" s="1"/>
  <c r="H49" i="5"/>
  <c r="H57" i="5" s="1"/>
  <c r="H44" i="16" s="1"/>
  <c r="H47" i="16" s="1"/>
  <c r="H62" i="16" s="1"/>
  <c r="E49" i="5"/>
  <c r="I56" i="5"/>
  <c r="I63" i="5" s="1"/>
  <c r="I64" i="5" s="1"/>
  <c r="I79" i="5"/>
  <c r="I78" i="5" l="1"/>
  <c r="I19" i="21" s="1"/>
  <c r="I16" i="21"/>
  <c r="H72" i="16"/>
  <c r="H37" i="21" s="1"/>
  <c r="H73" i="16"/>
  <c r="H38" i="21" s="1"/>
  <c r="H65" i="16"/>
  <c r="H63" i="16"/>
  <c r="H36" i="21" s="1"/>
  <c r="H68" i="16"/>
  <c r="H64" i="16"/>
  <c r="I72" i="16"/>
  <c r="I37" i="21" s="1"/>
  <c r="I73" i="16"/>
  <c r="I38" i="21" s="1"/>
  <c r="I63" i="16"/>
  <c r="I36" i="21" s="1"/>
  <c r="I65" i="16"/>
  <c r="I64" i="16"/>
  <c r="I68" i="16"/>
  <c r="D72" i="16"/>
  <c r="D37" i="21" s="1"/>
  <c r="D73" i="16"/>
  <c r="D38" i="21" s="1"/>
  <c r="D64" i="16"/>
  <c r="D63" i="16"/>
  <c r="D36" i="21" s="1"/>
  <c r="D68" i="16"/>
  <c r="D65" i="16"/>
  <c r="E57" i="5"/>
  <c r="E44" i="16" s="1"/>
  <c r="E47" i="16" s="1"/>
  <c r="E62" i="16" s="1"/>
  <c r="F49" i="5"/>
  <c r="H79" i="5"/>
  <c r="H56" i="5"/>
  <c r="H63" i="5" s="1"/>
  <c r="D79" i="5"/>
  <c r="D56" i="5"/>
  <c r="D63" i="5" s="1"/>
  <c r="I70" i="5"/>
  <c r="I69" i="16" s="1"/>
  <c r="H78" i="5" l="1"/>
  <c r="H19" i="21" s="1"/>
  <c r="H16" i="21"/>
  <c r="D78" i="5"/>
  <c r="D16" i="21"/>
  <c r="E73" i="16"/>
  <c r="E38" i="21" s="1"/>
  <c r="E72" i="16"/>
  <c r="E37" i="21" s="1"/>
  <c r="E68" i="16"/>
  <c r="E64" i="16"/>
  <c r="E63" i="16"/>
  <c r="E36" i="21" s="1"/>
  <c r="E65" i="16"/>
  <c r="D70" i="5"/>
  <c r="D69" i="16" s="1"/>
  <c r="D64" i="5"/>
  <c r="H64" i="5"/>
  <c r="H70" i="5"/>
  <c r="H69" i="16" s="1"/>
  <c r="F57" i="5"/>
  <c r="F44" i="16" s="1"/>
  <c r="F47" i="16" s="1"/>
  <c r="F62" i="16" s="1"/>
  <c r="G49" i="5"/>
  <c r="G57" i="5" s="1"/>
  <c r="E56" i="5"/>
  <c r="E63" i="5" s="1"/>
  <c r="E79" i="5"/>
  <c r="I71" i="5"/>
  <c r="I85" i="5" s="1"/>
  <c r="I21" i="21" s="1"/>
  <c r="I75" i="5"/>
  <c r="E78" i="5" l="1"/>
  <c r="E19" i="21" s="1"/>
  <c r="E16" i="21"/>
  <c r="D85" i="5"/>
  <c r="D19" i="21"/>
  <c r="F73" i="16"/>
  <c r="F38" i="21" s="1"/>
  <c r="F72" i="16"/>
  <c r="F37" i="21" s="1"/>
  <c r="F65" i="16"/>
  <c r="F64" i="16"/>
  <c r="F68" i="16"/>
  <c r="F63" i="16"/>
  <c r="F36" i="21" s="1"/>
  <c r="G79" i="5"/>
  <c r="G44" i="16"/>
  <c r="G47" i="16" s="1"/>
  <c r="G62" i="16" s="1"/>
  <c r="I102" i="5"/>
  <c r="I105" i="5"/>
  <c r="I106" i="5" s="1"/>
  <c r="F56" i="5"/>
  <c r="F63" i="5" s="1"/>
  <c r="F79" i="5"/>
  <c r="H71" i="5"/>
  <c r="H85" i="5" s="1"/>
  <c r="H21" i="21" s="1"/>
  <c r="H75" i="5"/>
  <c r="G56" i="5"/>
  <c r="G63" i="5" s="1"/>
  <c r="G70" i="5" s="1"/>
  <c r="D71" i="5"/>
  <c r="D75" i="5"/>
  <c r="E64" i="5"/>
  <c r="E70" i="5"/>
  <c r="E69" i="16" s="1"/>
  <c r="I92" i="5"/>
  <c r="I24" i="21" s="1"/>
  <c r="I86" i="5"/>
  <c r="F78" i="5" l="1"/>
  <c r="F19" i="21" s="1"/>
  <c r="F16" i="21"/>
  <c r="G78" i="5"/>
  <c r="G19" i="21" s="1"/>
  <c r="G16" i="21"/>
  <c r="D21" i="21"/>
  <c r="D86" i="5"/>
  <c r="D92" i="5"/>
  <c r="G72" i="16"/>
  <c r="G37" i="21" s="1"/>
  <c r="G73" i="16"/>
  <c r="G38" i="21" s="1"/>
  <c r="G64" i="16"/>
  <c r="G63" i="16"/>
  <c r="G36" i="21" s="1"/>
  <c r="G65" i="16"/>
  <c r="G68" i="16"/>
  <c r="G69" i="16"/>
  <c r="H102" i="5"/>
  <c r="H105" i="5"/>
  <c r="H106" i="5" s="1"/>
  <c r="D102" i="5"/>
  <c r="D105" i="5"/>
  <c r="D106" i="5" s="1"/>
  <c r="G75" i="5"/>
  <c r="G71" i="5"/>
  <c r="H92" i="5"/>
  <c r="H24" i="21" s="1"/>
  <c r="H86" i="5"/>
  <c r="G64" i="5"/>
  <c r="E71" i="5"/>
  <c r="E85" i="5" s="1"/>
  <c r="E21" i="21" s="1"/>
  <c r="E75" i="5"/>
  <c r="F64" i="5"/>
  <c r="F70" i="5"/>
  <c r="F69" i="16" s="1"/>
  <c r="I97" i="5"/>
  <c r="I108" i="5" s="1"/>
  <c r="I93" i="5"/>
  <c r="G85" i="5" l="1"/>
  <c r="I26" i="21"/>
  <c r="I45" i="21"/>
  <c r="D24" i="21"/>
  <c r="D97" i="5"/>
  <c r="D108" i="5" s="1"/>
  <c r="D93" i="5"/>
  <c r="G86" i="5"/>
  <c r="G21" i="21"/>
  <c r="G92" i="5"/>
  <c r="G24" i="21" s="1"/>
  <c r="E102" i="5"/>
  <c r="E105" i="5"/>
  <c r="E106" i="5" s="1"/>
  <c r="G102" i="5"/>
  <c r="G105" i="5"/>
  <c r="G106" i="5" s="1"/>
  <c r="E92" i="5"/>
  <c r="E24" i="21" s="1"/>
  <c r="E86" i="5"/>
  <c r="H93" i="5"/>
  <c r="H97" i="5"/>
  <c r="H108" i="5" s="1"/>
  <c r="F75" i="5"/>
  <c r="F71" i="5"/>
  <c r="F85" i="5" s="1"/>
  <c r="F21" i="21" s="1"/>
  <c r="I40" i="21" l="1"/>
  <c r="I42" i="21"/>
  <c r="I43" i="21" s="1"/>
  <c r="H26" i="21"/>
  <c r="H45" i="21"/>
  <c r="D26" i="21"/>
  <c r="D45" i="21"/>
  <c r="G93" i="5"/>
  <c r="G97" i="5"/>
  <c r="G108" i="5" s="1"/>
  <c r="F102" i="5"/>
  <c r="F105" i="5"/>
  <c r="F106" i="5" s="1"/>
  <c r="F86" i="5"/>
  <c r="F92" i="5"/>
  <c r="F24" i="21" s="1"/>
  <c r="E97" i="5"/>
  <c r="E108" i="5" s="1"/>
  <c r="E93" i="5"/>
  <c r="D40" i="21" l="1"/>
  <c r="D42" i="21"/>
  <c r="D43" i="21" s="1"/>
  <c r="H40" i="21"/>
  <c r="H42" i="21"/>
  <c r="H43" i="21" s="1"/>
  <c r="G26" i="21"/>
  <c r="G45" i="21"/>
  <c r="E26" i="21"/>
  <c r="E45" i="21"/>
  <c r="F97" i="5"/>
  <c r="F108" i="5" s="1"/>
  <c r="F93" i="5"/>
  <c r="E40" i="21" l="1"/>
  <c r="E42" i="21"/>
  <c r="E43" i="21" s="1"/>
  <c r="G40" i="21"/>
  <c r="G42" i="21"/>
  <c r="G43" i="21" s="1"/>
  <c r="F26" i="21"/>
  <c r="F45" i="21"/>
  <c r="F40" i="21" l="1"/>
  <c r="F42" i="21"/>
  <c r="F43" i="2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40" authorId="0" shapeId="0" xr:uid="{78C620C7-8D15-9847-8345-59219434AB86}">
      <text>
        <r>
          <rPr>
            <b/>
            <sz val="10"/>
            <color rgb="FF000000"/>
            <rFont val="Tahoma"/>
            <family val="2"/>
          </rPr>
          <t>User:</t>
        </r>
        <r>
          <rPr>
            <sz val="10"/>
            <color rgb="FF000000"/>
            <rFont val="Tahoma"/>
            <family val="2"/>
          </rPr>
          <t xml:space="preserve">
</t>
        </r>
        <r>
          <rPr>
            <sz val="10"/>
            <color rgb="FF000000"/>
            <rFont val="Tahoma"/>
            <family val="2"/>
          </rPr>
          <t>Ethanol price per litre at which Operating Cash Flow = 0, holding DDGS/CO₂ revenue, costs, and capital servicing constant. = Current ethanol price (row 16) − Operating cash flow per litre (row 26).</t>
        </r>
      </text>
    </comment>
    <comment ref="D42" authorId="0" shapeId="0" xr:uid="{1A4D21F1-5EDA-144B-BEAB-C6A2714A4307}">
      <text>
        <r>
          <rPr>
            <b/>
            <sz val="10"/>
            <color rgb="FF000000"/>
            <rFont val="Tahoma"/>
            <family val="2"/>
          </rPr>
          <t>User:</t>
        </r>
        <r>
          <rPr>
            <sz val="10"/>
            <color rgb="FF000000"/>
            <rFont val="Tahoma"/>
            <family val="2"/>
          </rPr>
          <t xml:space="preserve">
Feedstock price (ZAR/ton) at which plant Operating Cash Flow = 0, holding ethanol/DDGS/CO₂ prices, opex, and capital servicing constant. = Current feedstock price + (OCF per L × ethanol litres / feedstock tons). Negative OCF lowers the breakeven price below current.</t>
        </r>
      </text>
    </comment>
    <comment ref="D43" authorId="0" shapeId="0" xr:uid="{5028283D-858F-B94E-916A-4AE203AC0380}">
      <text>
        <r>
          <rPr>
            <b/>
            <sz val="10"/>
            <color rgb="FF000000"/>
            <rFont val="Tahoma"/>
            <family val="2"/>
          </rPr>
          <t>Farmer gross margin per ton of feedstock if sold at the plant's breakeven feedstock price (row 42) instead of the current price. Assumes farmer revenue scales linearly with feedstock price; farmer's own costs per ton unchanged. Negative = farmer would operate at a loss.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19" authorId="0" shapeId="0" xr:uid="{C003CC02-5177-6943-890E-2356C055C1E5}">
      <text>
        <r>
          <rPr>
            <b/>
            <sz val="10"/>
            <color rgb="FF000000"/>
            <rFont val="Tahoma"/>
            <family val="2"/>
          </rPr>
          <t>User:</t>
        </r>
        <r>
          <rPr>
            <sz val="10"/>
            <color rgb="FF000000"/>
            <rFont val="Tahoma"/>
            <family val="2"/>
          </rPr>
          <t xml:space="preserve">
Coastal Storage cost — official BFP element. Reference value 0.213 USc/L; verify against latest DMRE monthly gazette.</t>
        </r>
      </text>
    </comment>
    <comment ref="D21" authorId="0" shapeId="0" xr:uid="{FD202FD2-6BAF-F14B-A4A9-CD383E26D932}">
      <text>
        <r>
          <rPr>
            <b/>
            <sz val="10"/>
            <color rgb="FF000000"/>
            <rFont val="Tahoma"/>
            <family val="2"/>
          </rPr>
          <t>User:</t>
        </r>
        <r>
          <rPr>
            <sz val="10"/>
            <color rgb="FF000000"/>
            <rFont val="Tahoma"/>
            <family val="2"/>
          </rPr>
          <t xml:space="preserve">
</t>
        </r>
        <r>
          <rPr>
            <sz val="10"/>
            <color rgb="FF000000"/>
            <rFont val="Tahoma"/>
            <family val="2"/>
          </rPr>
          <t>Landed Cost now includes Coastal Storage (row 16). Formula updated from =SUM(C8,C11:C15) to =SUM(C8,C11:C16).</t>
        </r>
      </text>
    </comment>
    <comment ref="D27" authorId="0" shapeId="0" xr:uid="{9C5D40D5-9AD6-9C48-B77F-4D3F098D2809}">
      <text>
        <r>
          <rPr>
            <b/>
            <sz val="10"/>
            <color rgb="FF000000"/>
            <rFont val="Tahoma"/>
            <family val="2"/>
          </rPr>
          <t>User:</t>
        </r>
        <r>
          <rPr>
            <sz val="10"/>
            <color rgb="FF000000"/>
            <rFont val="Tahoma"/>
            <family val="2"/>
          </rPr>
          <t xml:space="preserve">
Stock financing: 25 days × prime rate (Key Inputs!B4 = 10.25%) applied to landed cost. Previously deducted 2% from prime with no methodological basis — corrected to use prime directly per BFP convention.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08" authorId="0" shapeId="0" xr:uid="{F977CBDC-7277-DA4B-AECF-31137BDB70C5}">
      <text>
        <r>
          <rPr>
            <b/>
            <sz val="10"/>
            <color rgb="FF000000"/>
            <rFont val="Tahoma"/>
            <family val="2"/>
          </rPr>
          <t xml:space="preserve">ZAc per litre of non-biofuel petrol (98% of pool) required to fund the breakeven gap on the 2% bioethanol blend. Formula: -gap_per_L </t>
        </r>
        <r>
          <rPr>
            <b/>
            <sz val="10"/>
            <color rgb="FF000000"/>
            <rFont val="Tahoma"/>
            <family val="2"/>
          </rPr>
          <t>×</t>
        </r>
        <r>
          <rPr>
            <b/>
            <sz val="10"/>
            <color rgb="FF000000"/>
            <rFont val="Tahoma"/>
            <family val="2"/>
          </rPr>
          <t xml:space="preserve"> mandate/(1-mandate) </t>
        </r>
        <r>
          <rPr>
            <b/>
            <sz val="10"/>
            <color rgb="FF000000"/>
            <rFont val="Tahoma"/>
            <family val="2"/>
          </rPr>
          <t>×</t>
        </r>
        <r>
          <rPr>
            <b/>
            <sz val="10"/>
            <color rgb="FF000000"/>
            <rFont val="Tahoma"/>
            <family val="2"/>
          </rPr>
          <t xml:space="preserve">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11" authorId="0" shapeId="0" xr:uid="{10EF226F-8817-F343-9F16-92DBCF09A6DE}">
      <text>
        <r>
          <rPr>
            <b/>
            <sz val="10"/>
            <color rgb="FF000000"/>
            <rFont val="Tahoma"/>
            <family val="2"/>
          </rPr>
          <t>User:</t>
        </r>
        <r>
          <rPr>
            <sz val="10"/>
            <color rgb="FF000000"/>
            <rFont val="Tahoma"/>
            <family val="2"/>
          </rPr>
          <t xml:space="preserve">
</t>
        </r>
        <r>
          <rPr>
            <sz val="10"/>
            <color rgb="FF000000"/>
            <rFont val="Tahoma"/>
            <family val="2"/>
          </rPr>
          <t>At what feedstock price does farmer gross margin = 0? (Single-feedstock plants only)</t>
        </r>
      </text>
    </comment>
    <comment ref="E112" authorId="0" shapeId="0" xr:uid="{15F1395C-A3D5-8645-9AD2-A012389A9086}">
      <text>
        <r>
          <rPr>
            <b/>
            <sz val="10"/>
            <color rgb="FF000000"/>
            <rFont val="Tahoma"/>
            <family val="2"/>
          </rPr>
          <t>User:</t>
        </r>
        <r>
          <rPr>
            <sz val="10"/>
            <color rgb="FF000000"/>
            <rFont val="Tahoma"/>
            <family val="2"/>
          </rPr>
          <t xml:space="preserve">
</t>
        </r>
        <r>
          <rPr>
            <sz val="10"/>
            <color rgb="FF000000"/>
            <rFont val="Tahoma"/>
            <family val="2"/>
          </rPr>
          <t>Multi-feedstock plant — breakeven not single-priced</t>
        </r>
      </text>
    </comment>
    <comment ref="F112" authorId="0" shapeId="0" xr:uid="{4F40897F-1154-D649-9F41-83989FF9F17E}">
      <text>
        <r>
          <rPr>
            <b/>
            <sz val="10"/>
            <color rgb="FF000000"/>
            <rFont val="Tahoma"/>
            <family val="2"/>
          </rPr>
          <t>User:</t>
        </r>
        <r>
          <rPr>
            <sz val="10"/>
            <color rgb="FF000000"/>
            <rFont val="Tahoma"/>
            <family val="2"/>
          </rPr>
          <t xml:space="preserve">
</t>
        </r>
        <r>
          <rPr>
            <sz val="10"/>
            <color rgb="FF000000"/>
            <rFont val="Tahoma"/>
            <family val="2"/>
          </rPr>
          <t>Multi-feedstock plant — breakeven not single-priced</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42" authorId="0" shapeId="0" xr:uid="{047DE0A3-6A8F-054A-9799-E2B35C7D39F2}">
      <text>
        <r>
          <rPr>
            <b/>
            <sz val="10"/>
            <color rgb="FF000000"/>
            <rFont val="Tahoma"/>
            <family val="2"/>
          </rPr>
          <t>User:</t>
        </r>
        <r>
          <rPr>
            <sz val="10"/>
            <color rgb="FF000000"/>
            <rFont val="Tahoma"/>
            <family val="2"/>
          </rPr>
          <t xml:space="preserve">
</t>
        </r>
        <r>
          <rPr>
            <sz val="10"/>
            <color rgb="FF000000"/>
            <rFont val="Tahoma"/>
            <family val="2"/>
          </rPr>
          <t>Income approach: Output − Intermediate Inputs. Equivalent to Labour + Gross Operating Surplus + Capital Consumption.</t>
        </r>
      </text>
    </comment>
    <comment ref="B58" authorId="0" shapeId="0" xr:uid="{F8C621DE-030C-4B4F-BD52-6FB0898BF2F9}">
      <text>
        <r>
          <rPr>
            <b/>
            <sz val="10"/>
            <color rgb="FF000000"/>
            <rFont val="Tahoma"/>
            <family val="2"/>
          </rPr>
          <t>User:</t>
        </r>
        <r>
          <rPr>
            <sz val="10"/>
            <color rgb="FF000000"/>
            <rFont val="Tahoma"/>
            <family val="2"/>
          </rPr>
          <t xml:space="preserve">
Farmer labour embedded in farm direct/overhead costs (casual labour, management/admin). To be populated from farm costing sheets.</t>
        </r>
      </text>
    </comment>
    <comment ref="D58" authorId="0" shapeId="0" xr:uid="{212CAA1B-D6D4-2643-B749-7BBBA095419B}">
      <text>
        <r>
          <rPr>
            <b/>
            <sz val="10"/>
            <color rgb="FF000000"/>
            <rFont val="Tahoma"/>
            <family val="2"/>
          </rPr>
          <t>User:</t>
        </r>
        <r>
          <rPr>
            <sz val="10"/>
            <color rgb="FF000000"/>
            <rFont val="Tahoma"/>
            <family val="2"/>
          </rPr>
          <t xml:space="preserve">
</t>
        </r>
        <r>
          <rPr>
            <sz val="10"/>
            <color rgb="FF000000"/>
            <rFont val="Tahoma"/>
            <family val="2"/>
          </rPr>
          <t>Grain Sorghum: 12% of farmer var + overhead cost</t>
        </r>
      </text>
    </comment>
    <comment ref="E58" authorId="0" shapeId="0" xr:uid="{2BED31C4-8B0E-BD44-BFD1-BD45472A7224}">
      <text>
        <r>
          <rPr>
            <b/>
            <sz val="10"/>
            <color rgb="FF000000"/>
            <rFont val="Tahoma"/>
            <family val="2"/>
          </rPr>
          <t>User:</t>
        </r>
        <r>
          <rPr>
            <sz val="10"/>
            <color rgb="FF000000"/>
            <rFont val="Tahoma"/>
            <family val="2"/>
          </rPr>
          <t xml:space="preserve">
</t>
        </r>
        <r>
          <rPr>
            <sz val="10"/>
            <color rgb="FF000000"/>
            <rFont val="Tahoma"/>
            <family val="2"/>
          </rPr>
          <t>GS&amp;M: 12% (grain crops blend)</t>
        </r>
      </text>
    </comment>
    <comment ref="F58" authorId="0" shapeId="0" xr:uid="{72E0DD22-1052-5047-AB3D-F4700D5C967A}">
      <text>
        <r>
          <rPr>
            <b/>
            <sz val="10"/>
            <color rgb="FF000000"/>
            <rFont val="Tahoma"/>
            <family val="2"/>
          </rPr>
          <t>User:</t>
        </r>
        <r>
          <rPr>
            <sz val="10"/>
            <color rgb="FF000000"/>
            <rFont val="Tahoma"/>
            <family val="2"/>
          </rPr>
          <t xml:space="preserve">
Sweet Sorghum: 20% (stalk handling labour-intensive)</t>
        </r>
      </text>
    </comment>
    <comment ref="G58" authorId="0" shapeId="0" xr:uid="{258635BB-63AF-7E4F-A029-F245BDDE317F}">
      <text>
        <r>
          <rPr>
            <b/>
            <sz val="10"/>
            <color rgb="FF000000"/>
            <rFont val="Tahoma"/>
            <family val="2"/>
          </rPr>
          <t>User:</t>
        </r>
        <r>
          <rPr>
            <sz val="10"/>
            <color rgb="FF000000"/>
            <rFont val="Tahoma"/>
            <family val="2"/>
          </rPr>
          <t xml:space="preserve">
Sugarcane (New): 30%</t>
        </r>
      </text>
    </comment>
    <comment ref="H58" authorId="0" shapeId="0" xr:uid="{13D360F3-9253-CA4E-A3DF-AACD0BB9E8FB}">
      <text>
        <r>
          <rPr>
            <b/>
            <sz val="10"/>
            <color rgb="FF000000"/>
            <rFont val="Tahoma"/>
            <family val="2"/>
          </rPr>
          <t>User:</t>
        </r>
        <r>
          <rPr>
            <sz val="10"/>
            <color rgb="FF000000"/>
            <rFont val="Tahoma"/>
            <family val="2"/>
          </rPr>
          <t xml:space="preserve">
Sugarcane (Conv.): 30%</t>
        </r>
      </text>
    </comment>
    <comment ref="I58" authorId="0" shapeId="0" xr:uid="{BCB8F6E3-C8D1-5146-BE26-B716E7E8CEA2}">
      <text>
        <r>
          <rPr>
            <b/>
            <sz val="10"/>
            <color rgb="FF000000"/>
            <rFont val="Tahoma"/>
            <family val="2"/>
          </rPr>
          <t>User:</t>
        </r>
        <r>
          <rPr>
            <sz val="10"/>
            <color rgb="FF000000"/>
            <rFont val="Tahoma"/>
            <family val="2"/>
          </rPr>
          <t xml:space="preserve">
Maize: 12%</t>
        </r>
      </text>
    </comment>
    <comment ref="D77" authorId="0" shapeId="0" xr:uid="{EF56EACF-23ED-F643-98CF-5008BC45C584}">
      <text>
        <r>
          <rPr>
            <b/>
            <sz val="10"/>
            <color rgb="FF000000"/>
            <rFont val="Tahoma"/>
            <family val="2"/>
          </rPr>
          <t>User:</t>
        </r>
        <r>
          <rPr>
            <sz val="10"/>
            <color rgb="FF000000"/>
            <rFont val="Tahoma"/>
            <family val="2"/>
          </rPr>
          <t xml:space="preserve">
</t>
        </r>
        <r>
          <rPr>
            <sz val="10"/>
            <color rgb="FF000000"/>
            <rFont val="Tahoma"/>
            <family val="2"/>
          </rPr>
          <t>Sugarcane is labour-intensive (manual cutting, weeding, supervision). SA industry estimates ~25-35%.</t>
        </r>
      </text>
    </comment>
    <comment ref="D78" authorId="0" shapeId="0" xr:uid="{6D73CA30-90FC-0341-8445-73F3E2CBEA10}">
      <text>
        <r>
          <rPr>
            <b/>
            <sz val="10"/>
            <color rgb="FF000000"/>
            <rFont val="Tahoma"/>
            <family val="2"/>
          </rPr>
          <t>User:</t>
        </r>
        <r>
          <rPr>
            <sz val="10"/>
            <color rgb="FF000000"/>
            <rFont val="Tahoma"/>
            <family val="2"/>
          </rPr>
          <t xml:space="preserve">
</t>
        </r>
        <r>
          <rPr>
            <sz val="10"/>
            <color rgb="FF000000"/>
            <rFont val="Tahoma"/>
            <family val="2"/>
          </rPr>
          <t>Grain crops are mechanised; ~10-15% labour share.</t>
        </r>
      </text>
    </comment>
    <comment ref="D79" authorId="0" shapeId="0" xr:uid="{7753766B-7836-F54C-8DA4-A2848B40CA4B}">
      <text>
        <r>
          <rPr>
            <b/>
            <sz val="10"/>
            <color rgb="FF000000"/>
            <rFont val="Tahoma"/>
            <family val="2"/>
          </rPr>
          <t>User:</t>
        </r>
        <r>
          <rPr>
            <sz val="10"/>
            <color rgb="FF000000"/>
            <rFont val="Tahoma"/>
            <family val="2"/>
          </rPr>
          <t xml:space="preserve">
Sweet sorghum stalk handling is more labour-intensive than grain harvesting; ~18-22%.</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tc={CCEFA662-6DBA-5648-8544-F3C1A80A4AC9}</author>
    <author>tc={77DAB56B-8BFB-7047-92B9-77B510066E1A}</author>
    <author>tc={3852DD80-DE63-DB40-9D15-C2AD6F43D1B5}</author>
    <author>tc={1D841594-97C0-9D43-8384-C242A7484EBF}</author>
    <author>tc={B21674E4-FF53-BE4E-B79C-49D6C310630C}</author>
    <author>tc={E635E995-5286-7B41-B4AC-F2219D7EAC4B}</author>
  </authors>
  <commentList>
    <comment ref="E29" authorId="0" shapeId="0" xr:uid="{CCEFA662-6DBA-5648-8544-F3C1A80A4AC9}">
      <text>
        <t>[Threaded comment]
Your version of Excel allows you to read this threaded comment; however, any edits to it will get removed if the file is opened in a newer version of Excel. Learn more: https://go.microsoft.com/fwlink/?linkid=870924
Comment:
    Chicago/Turabian Style
Nkosi, Zamaswazi, Nyankomo Marwa, and Olawale Olufemi Akinrinde. 2024. "Exploring the Feasibility of Sorghum Farming in South Africa Using Garrett’s Ranking Technique" Agriculture 14, no. 12: 2348. https://doi.org/10.3390/agriculture14122348</t>
      </text>
    </comment>
    <comment ref="D37" authorId="1" shapeId="0" xr:uid="{77DAB56B-8BFB-7047-92B9-77B510066E1A}">
      <text>
        <t>[Threaded comment]
Your version of Excel allows you to read this threaded comment; however, any edits to it will get removed if the file is opened in a newer version of Excel. Learn more: https://go.microsoft.com/fwlink/?linkid=870924
Comment:
    Grain sorghum is a viable feedstock for ethanol production
https://www.ars.usda.gov/ARSUserFiles/30200510/2008%20-%20Grain%20Sorghum%20is%20a%20Viable%20Feedstock.pdf</t>
      </text>
    </comment>
    <comment ref="I37" authorId="2" shapeId="0" xr:uid="{3852DD80-DE63-DB40-9D15-C2AD6F43D1B5}">
      <text>
        <t>[Threaded comment]
Your version of Excel allows you to read this threaded comment; however, any edits to it will get removed if the file is opened in a newer version of Excel. Learn more: https://go.microsoft.com/fwlink/?linkid=870924
Comment:
    Development of Highly Digestible Grain
Sorghum Lines Suitable for Efficient Dry-Grind
Ethanol Production
https://www.scirp.org/pdf/JSBS_2019080815320118.pdf</t>
      </text>
    </comment>
    <comment ref="I54" authorId="3" shapeId="0" xr:uid="{1D841594-97C0-9D43-8384-C242A7484EBF}">
      <text>
        <t xml:space="preserve">[Threaded comment]
Your version of Excel allows you to read this threaded comment; however, any edits to it will get removed if the file is opened in a newer version of Excel. Learn more: https://go.microsoft.com/fwlink/?linkid=870924
Comment:
    Pamela Magalí Bermejo, Alberto Badino, Luciano Zamberlan, Vijayendran Raghavendran, Thiago Olitta Basso, Andreas Karoly Gombert, Ethanol yield calculations in biorefineries, FEMS Yeast Research, Volume 21, Issue 8, December 2021, foab065, https://doi.org/10.1093/femsyr/foab065
</t>
      </text>
    </comment>
    <comment ref="M54" authorId="4" shapeId="0" xr:uid="{B21674E4-FF53-BE4E-B79C-49D6C310630C}">
      <text>
        <t>[Threaded comment]
Your version of Excel allows you to read this threaded comment; however, any edits to it will get removed if the file is opened in a newer version of Excel. Learn more: https://go.microsoft.com/fwlink/?linkid=870924
Comment:
    Ethanol production from various feed-stocks in sugar process | Yield of Ethanol
https://www.sugarprocesstech.com/ethanol-production/</t>
      </text>
    </comment>
    <comment ref="L71" authorId="5" shapeId="0" xr:uid="{E635E995-5286-7B41-B4AC-F2219D7EAC4B}">
      <text>
        <t xml:space="preserve">[Threaded comment]
Your version of Excel allows you to read this threaded comment; however, any edits to it will get removed if the file is opened in a newer version of Excel. Learn more: https://go.microsoft.com/fwlink/?linkid=870924
Comment:
    Comparative analysis of sorghum and other South African grains for sustainable bioethanol production
Ndimba, B.K. University of the Western Cape
https://hdl.handle.net/10566/13337
https://uwcscholar.uwc.ac.za/items/0165e0fb-d9d4-4d99-abcf-580d149f296d/full
</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tc={6A69CF06-44EB-A448-807E-B96FC9ED9B01}</author>
    <author>tc={AEB0FEF7-EA67-D843-93BA-791DC0B52939}</author>
    <author>tc={1EC0CBB6-A5B5-FD48-9D57-52285D4BCF4E}</author>
    <author>tc={AA97D944-105E-0947-B101-2B3C7ED89C10}</author>
    <author>tc={4A6B42FF-8941-2C45-9537-1F1C39161683}</author>
    <author>tc={A434E5D2-F6C0-5E41-905B-211F903C368D}</author>
    <author>tc={2BBF83A7-3F02-9746-81A1-02D17F88BF6D}</author>
  </authors>
  <commentList>
    <comment ref="E31" authorId="0" shapeId="0" xr:uid="{6A69CF06-44EB-A448-807E-B96FC9ED9B01}">
      <text>
        <t>[Threaded comment]
Your version of Excel allows you to read this threaded comment; however, any edits to it will get removed if the file is opened in a newer version of Excel. Learn more: https://go.microsoft.com/fwlink/?linkid=870924
Comment:
    Chicago/Turabian Style
Nkosi, Zamaswazi, Nyankomo Marwa, and Olawale Olufemi Akinrinde. 2024. "Exploring the Feasibility of Sorghum Farming in South Africa Using Garrett’s Ranking Technique" Agriculture 14, no. 12: 2348. https://doi.org/10.3390/agriculture14122348</t>
      </text>
    </comment>
    <comment ref="E58" authorId="1" shapeId="0" xr:uid="{AEB0FEF7-EA67-D843-93BA-791DC0B52939}">
      <text>
        <t>[Threaded comment]
Your version of Excel allows you to read this threaded comment; however, any edits to it will get removed if the file is opened in a newer version of Excel. Learn more: https://go.microsoft.com/fwlink/?linkid=870924
Comment:
    Chicago/Turabian Style
Nkosi, Zamaswazi, Nyankomo Marwa, and Olawale Olufemi Akinrinde. 2024. "Exploring the Feasibility of Sorghum Farming in South Africa Using Garrett’s Ranking Technique" Agriculture 14, no. 12: 2348. https://doi.org/10.3390/agriculture14122348</t>
      </text>
    </comment>
    <comment ref="D62" authorId="2" shapeId="0" xr:uid="{1EC0CBB6-A5B5-FD48-9D57-52285D4BCF4E}">
      <text>
        <t>[Threaded comment]
Your version of Excel allows you to read this threaded comment; however, any edits to it will get removed if the file is opened in a newer version of Excel. Learn more: https://go.microsoft.com/fwlink/?linkid=870924
Comment:
    Grain sorghum is a viable feedstock for ethanol production
https://www.ars.usda.gov/ARSUserFiles/30200510/2008%20-%20Grain%20Sorghum%20is%20a%20Viable%20Feedstock.pdf</t>
      </text>
    </comment>
    <comment ref="I62" authorId="3" shapeId="0" xr:uid="{AA97D944-105E-0947-B101-2B3C7ED89C10}">
      <text>
        <t>[Threaded comment]
Your version of Excel allows you to read this threaded comment; however, any edits to it will get removed if the file is opened in a newer version of Excel. Learn more: https://go.microsoft.com/fwlink/?linkid=870924
Comment:
    Development of Highly Digestible Grain
Sorghum Lines Suitable for Efficient Dry-Grind
Ethanol Production
https://www.scirp.org/pdf/JSBS_2019080815320118.pdf</t>
      </text>
    </comment>
    <comment ref="I81" authorId="4" shapeId="0" xr:uid="{4A6B42FF-8941-2C45-9537-1F1C39161683}">
      <text>
        <t xml:space="preserve">[Threaded comment]
Your version of Excel allows you to read this threaded comment; however, any edits to it will get removed if the file is opened in a newer version of Excel. Learn more: https://go.microsoft.com/fwlink/?linkid=870924
Comment:
    Pamela Magalí Bermejo, Alberto Badino, Luciano Zamberlan, Vijayendran Raghavendran, Thiago Olitta Basso, Andreas Karoly Gombert, Ethanol yield calculations in biorefineries, FEMS Yeast Research, Volume 21, Issue 8, December 2021, foab065, https://doi.org/10.1093/femsyr/foab065
</t>
      </text>
    </comment>
    <comment ref="M81" authorId="5" shapeId="0" xr:uid="{A434E5D2-F6C0-5E41-905B-211F903C368D}">
      <text>
        <t>[Threaded comment]
Your version of Excel allows you to read this threaded comment; however, any edits to it will get removed if the file is opened in a newer version of Excel. Learn more: https://go.microsoft.com/fwlink/?linkid=870924
Comment:
    Ethanol production from various feed-stocks in sugar process | Yield of Ethanol
https://www.sugarprocesstech.com/ethanol-production/</t>
      </text>
    </comment>
    <comment ref="L98" authorId="6" shapeId="0" xr:uid="{2BBF83A7-3F02-9746-81A1-02D17F88BF6D}">
      <text>
        <t xml:space="preserve">[Threaded comment]
Your version of Excel allows you to read this threaded comment; however, any edits to it will get removed if the file is opened in a newer version of Excel. Learn more: https://go.microsoft.com/fwlink/?linkid=870924
Comment:
    Comparative analysis of sorghum and other South African grains for sustainable bioethanol production
Ndimba, B.K. University of the Western Cape
https://hdl.handle.net/10566/13337
https://uwcscholar.uwc.ac.za/items/0165e0fb-d9d4-4d99-abcf-580d149f296d/full
</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tc={861E9304-2E16-EA4D-B471-C8F633248634}</author>
    <author>tc={91B20C41-ACF2-D74B-8BF4-E5D1324822C5}</author>
    <author>tc={D0E2C19B-CE68-7845-9769-7030CF940649}</author>
    <author>tc={6779713D-F3DE-F546-A9F2-3D3100363F76}</author>
  </authors>
  <commentList>
    <comment ref="J14" authorId="0" shapeId="0" xr:uid="{861E9304-2E16-EA4D-B471-C8F633248634}">
      <text>
        <t xml:space="preserve">[Threaded comment]
Your version of Excel allows you to read this threaded comment; however, any edits to it will get removed if the file is opened in a newer version of Excel. Learn more: https://go.microsoft.com/fwlink/?linkid=870924
Comment:
    Pamela Magalí Bermejo, Alberto Badino, Luciano Zamberlan, Vijayendran Raghavendran, Thiago Olitta Basso, Andreas Karoly Gombert, Ethanol yield calculations in biorefineries, FEMS Yeast Research, Volume 21, Issue 8, December 2021, foab065, https://doi.org/10.1093/femsyr/foab065
</t>
      </text>
    </comment>
    <comment ref="N14" authorId="1" shapeId="0" xr:uid="{91B20C41-ACF2-D74B-8BF4-E5D1324822C5}">
      <text>
        <t>[Threaded comment]
Your version of Excel allows you to read this threaded comment; however, any edits to it will get removed if the file is opened in a newer version of Excel. Learn more: https://go.microsoft.com/fwlink/?linkid=870924
Comment:
    Ethanol production from various feed-stocks in sugar process | Yield of Ethanol
https://www.sugarprocesstech.com/ethanol-production/</t>
      </text>
    </comment>
    <comment ref="E20" authorId="2" shapeId="0" xr:uid="{D0E2C19B-CE68-7845-9769-7030CF940649}">
      <text>
        <t>[Threaded comment]
Your version of Excel allows you to read this threaded comment; however, any edits to it will get removed if the file is opened in a newer version of Excel. Learn more: https://go.microsoft.com/fwlink/?linkid=870924
Comment:
    Grain sorghum is a viable feedstock for ethanol production
https://www.ars.usda.gov/ARSUserFiles/30200510/2008%20-%20Grain%20Sorghum%20is%20a%20Viable%20Feedstock.pdf</t>
      </text>
    </comment>
    <comment ref="J20" authorId="3" shapeId="0" xr:uid="{6779713D-F3DE-F546-A9F2-3D3100363F76}">
      <text>
        <t>[Threaded comment]
Your version of Excel allows you to read this threaded comment; however, any edits to it will get removed if the file is opened in a newer version of Excel. Learn more: https://go.microsoft.com/fwlink/?linkid=870924
Comment:
    Development of Highly Digestible Grain
Sorghum Lines Suitable for Efficient Dry-Grind
Ethanol Production
https://www.scirp.org/pdf/JSBS_2019080815320118.pdf</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tc={6ABA9288-E042-D844-8864-44221D392815}</author>
    <author>tc={C5125789-0DE8-A642-9A90-1566B4610DA7}</author>
    <author>tc={470F716F-1484-AD46-B154-3E1FAA894F3A}</author>
    <author>tc={C041E4C9-7C40-2147-9A82-78C4BC72881B}</author>
    <author>tc={A15438B4-322D-9C49-8510-AC8D31C44EBD}</author>
    <author>tc={EC8D2EB3-24DA-BB48-9365-2CC0C7F4C21B}</author>
    <author>tc={B7574297-4CFC-4044-B63D-9E632F548C43}</author>
  </authors>
  <commentList>
    <comment ref="E31" authorId="0" shapeId="0" xr:uid="{6ABA9288-E042-D844-8864-44221D392815}">
      <text>
        <t>[Threaded comment]
Your version of Excel allows you to read this threaded comment; however, any edits to it will get removed if the file is opened in a newer version of Excel. Learn more: https://go.microsoft.com/fwlink/?linkid=870924
Comment:
    Chicago/Turabian Style
Nkosi, Zamaswazi, Nyankomo Marwa, and Olawale Olufemi Akinrinde. 2024. "Exploring the Feasibility of Sorghum Farming in South Africa Using Garrett’s Ranking Technique" Agriculture 14, no. 12: 2348. https://doi.org/10.3390/agriculture14122348</t>
      </text>
    </comment>
    <comment ref="E58" authorId="1" shapeId="0" xr:uid="{C5125789-0DE8-A642-9A90-1566B4610DA7}">
      <text>
        <t>[Threaded comment]
Your version of Excel allows you to read this threaded comment; however, any edits to it will get removed if the file is opened in a newer version of Excel. Learn more: https://go.microsoft.com/fwlink/?linkid=870924
Comment:
    Chicago/Turabian Style
Nkosi, Zamaswazi, Nyankomo Marwa, and Olawale Olufemi Akinrinde. 2024. "Exploring the Feasibility of Sorghum Farming in South Africa Using Garrett’s Ranking Technique" Agriculture 14, no. 12: 2348. https://doi.org/10.3390/agriculture14122348</t>
      </text>
    </comment>
    <comment ref="D62" authorId="2" shapeId="0" xr:uid="{470F716F-1484-AD46-B154-3E1FAA894F3A}">
      <text>
        <t>[Threaded comment]
Your version of Excel allows you to read this threaded comment; however, any edits to it will get removed if the file is opened in a newer version of Excel. Learn more: https://go.microsoft.com/fwlink/?linkid=870924
Comment:
    Grain sorghum is a viable feedstock for ethanol production
https://www.ars.usda.gov/ARSUserFiles/30200510/2008%20-%20Grain%20Sorghum%20is%20a%20Viable%20Feedstock.pdf</t>
      </text>
    </comment>
    <comment ref="I62" authorId="3" shapeId="0" xr:uid="{C041E4C9-7C40-2147-9A82-78C4BC72881B}">
      <text>
        <t>[Threaded comment]
Your version of Excel allows you to read this threaded comment; however, any edits to it will get removed if the file is opened in a newer version of Excel. Learn more: https://go.microsoft.com/fwlink/?linkid=870924
Comment:
    Development of Highly Digestible Grain
Sorghum Lines Suitable for Efficient Dry-Grind
Ethanol Production
https://www.scirp.org/pdf/JSBS_2019080815320118.pdf</t>
      </text>
    </comment>
    <comment ref="I81" authorId="4" shapeId="0" xr:uid="{A15438B4-322D-9C49-8510-AC8D31C44EBD}">
      <text>
        <t xml:space="preserve">[Threaded comment]
Your version of Excel allows you to read this threaded comment; however, any edits to it will get removed if the file is opened in a newer version of Excel. Learn more: https://go.microsoft.com/fwlink/?linkid=870924
Comment:
    Pamela Magalí Bermejo, Alberto Badino, Luciano Zamberlan, Vijayendran Raghavendran, Thiago Olitta Basso, Andreas Karoly Gombert, Ethanol yield calculations in biorefineries, FEMS Yeast Research, Volume 21, Issue 8, December 2021, foab065, https://doi.org/10.1093/femsyr/foab065
</t>
      </text>
    </comment>
    <comment ref="M81" authorId="5" shapeId="0" xr:uid="{EC8D2EB3-24DA-BB48-9365-2CC0C7F4C21B}">
      <text>
        <t>[Threaded comment]
Your version of Excel allows you to read this threaded comment; however, any edits to it will get removed if the file is opened in a newer version of Excel. Learn more: https://go.microsoft.com/fwlink/?linkid=870924
Comment:
    Ethanol production from various feed-stocks in sugar process | Yield of Ethanol
https://www.sugarprocesstech.com/ethanol-production/</t>
      </text>
    </comment>
    <comment ref="L98" authorId="6" shapeId="0" xr:uid="{B7574297-4CFC-4044-B63D-9E632F548C43}">
      <text>
        <t xml:space="preserve">[Threaded comment]
Your version of Excel allows you to read this threaded comment; however, any edits to it will get removed if the file is opened in a newer version of Excel. Learn more: https://go.microsoft.com/fwlink/?linkid=870924
Comment:
    Comparative analysis of sorghum and other South African grains for sustainable bioethanol production
Ndimba, B.K. University of the Western Cape
https://hdl.handle.net/10566/13337
https://uwcscholar.uwc.ac.za/items/0165e0fb-d9d4-4d99-abcf-580d149f296d/full
</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41" authorId="0" shapeId="0" xr:uid="{5A9DEA7F-B96C-F04F-8267-E3311CDC51B9}">
      <text>
        <r>
          <rPr>
            <b/>
            <sz val="10"/>
            <color rgb="FF000000"/>
            <rFont val="Tahoma"/>
            <family val="2"/>
          </rPr>
          <t>User:</t>
        </r>
        <r>
          <rPr>
            <sz val="10"/>
            <color rgb="FF000000"/>
            <rFont val="Tahoma"/>
            <family val="2"/>
          </rPr>
          <t xml:space="preserve">
</t>
        </r>
        <r>
          <rPr>
            <sz val="10"/>
            <color rgb="FF000000"/>
            <rFont val="Tahoma"/>
            <family val="2"/>
          </rPr>
          <t>Source: Key Inputs!B14 (Sugarcane farmgate price, ZAR/ton)</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4" authorId="0" shapeId="0" xr:uid="{B4EB6830-B444-D943-B9B3-130F8515D74A}">
      <text>
        <r>
          <rPr>
            <b/>
            <sz val="10"/>
            <color rgb="FF000000"/>
            <rFont val="Tahoma"/>
            <family val="2"/>
          </rPr>
          <t>User:</t>
        </r>
        <r>
          <rPr>
            <sz val="10"/>
            <color rgb="FF000000"/>
            <rFont val="Tahoma"/>
            <family val="2"/>
          </rPr>
          <t xml:space="preserve">
</t>
        </r>
        <r>
          <rPr>
            <sz val="10"/>
            <color rgb="FF000000"/>
            <rFont val="Tahoma"/>
            <family val="2"/>
          </rPr>
          <t>Source: Key Inputs!B25</t>
        </r>
      </text>
    </comment>
    <comment ref="C5" authorId="0" shapeId="0" xr:uid="{73333513-B6B8-8444-887F-61BC359CAFB3}">
      <text>
        <r>
          <rPr>
            <b/>
            <sz val="10"/>
            <color rgb="FF000000"/>
            <rFont val="Tahoma"/>
            <family val="2"/>
          </rPr>
          <t>User:</t>
        </r>
        <r>
          <rPr>
            <sz val="10"/>
            <color rgb="FF000000"/>
            <rFont val="Tahoma"/>
            <family val="2"/>
          </rPr>
          <t xml:space="preserve">
</t>
        </r>
        <r>
          <rPr>
            <sz val="10"/>
            <color rgb="FF000000"/>
            <rFont val="Tahoma"/>
            <family val="2"/>
          </rPr>
          <t>Source: Key Inputs!B26</t>
        </r>
      </text>
    </comment>
    <comment ref="B40" authorId="0" shapeId="0" xr:uid="{46AD7D36-9165-334D-87FC-327B4985A197}">
      <text>
        <r>
          <rPr>
            <b/>
            <sz val="10"/>
            <color rgb="FF000000"/>
            <rFont val="Tahoma"/>
            <family val="2"/>
          </rPr>
          <t>User:</t>
        </r>
        <r>
          <rPr>
            <sz val="10"/>
            <color rgb="FF000000"/>
            <rFont val="Tahoma"/>
            <family val="2"/>
          </rPr>
          <t xml:space="preserve">
Source: Key Inputs!B25</t>
        </r>
      </text>
    </comment>
    <comment ref="B41" authorId="0" shapeId="0" xr:uid="{FE24DE83-E266-D744-896A-6A6A5A82AFE7}">
      <text>
        <r>
          <rPr>
            <b/>
            <sz val="10"/>
            <color rgb="FF000000"/>
            <rFont val="Tahoma"/>
            <family val="2"/>
          </rPr>
          <t>User:</t>
        </r>
        <r>
          <rPr>
            <sz val="10"/>
            <color rgb="FF000000"/>
            <rFont val="Tahoma"/>
            <family val="2"/>
          </rPr>
          <t xml:space="preserve">
Source: Key Inputs!B12</t>
        </r>
      </text>
    </comment>
    <comment ref="B42" authorId="0" shapeId="0" xr:uid="{40037D1C-EE3B-E14D-A13A-26B8BD65E366}">
      <text>
        <r>
          <rPr>
            <b/>
            <sz val="10"/>
            <color rgb="FF000000"/>
            <rFont val="Tahoma"/>
            <family val="2"/>
          </rPr>
          <t>User:</t>
        </r>
        <r>
          <rPr>
            <sz val="10"/>
            <color rgb="FF000000"/>
            <rFont val="Tahoma"/>
            <family val="2"/>
          </rPr>
          <t xml:space="preserve">
Source: Key Inputs!B13</t>
        </r>
      </text>
    </comment>
    <comment ref="B43" authorId="0" shapeId="0" xr:uid="{A82E0B74-C52B-F342-AB77-EEF70068CDD0}">
      <text>
        <r>
          <rPr>
            <b/>
            <sz val="10"/>
            <color rgb="FF000000"/>
            <rFont val="Tahoma"/>
            <family val="2"/>
          </rPr>
          <t>User:</t>
        </r>
        <r>
          <rPr>
            <sz val="10"/>
            <color rgb="FF000000"/>
            <rFont val="Tahoma"/>
            <family val="2"/>
          </rPr>
          <t xml:space="preserve">
Source: Key Inputs!B26</t>
        </r>
      </text>
    </comment>
    <comment ref="B63" authorId="0" shapeId="0" xr:uid="{D88E3D70-10A7-AD4B-A49E-AE616E038B4D}">
      <text>
        <r>
          <rPr>
            <b/>
            <sz val="10"/>
            <color rgb="FF000000"/>
            <rFont val="Tahoma"/>
            <family val="2"/>
          </rPr>
          <t>User:</t>
        </r>
        <r>
          <rPr>
            <sz val="10"/>
            <color rgb="FF000000"/>
            <rFont val="Tahoma"/>
            <family val="2"/>
          </rPr>
          <t xml:space="preserve">
Grain SA marketing cost</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<sst xmlns="http://schemas.openxmlformats.org/spreadsheetml/2006/main" count="3131" uniqueCount="988">
  <si>
    <t>Macroeconomic inputs</t>
  </si>
  <si>
    <t>USD-ZAR Exchange Rate</t>
  </si>
  <si>
    <t>Brent Crude (USD)</t>
  </si>
  <si>
    <t>Investment inputs</t>
  </si>
  <si>
    <t>Project Unlevered Hurdle Rate</t>
  </si>
  <si>
    <t>Plant Economic Life (years)</t>
  </si>
  <si>
    <t>Grain Sorghum</t>
  </si>
  <si>
    <t>Sweet Sorghum Stalk</t>
  </si>
  <si>
    <t>Sweet Sorghum Grain</t>
  </si>
  <si>
    <t>Sugarcane</t>
  </si>
  <si>
    <t>Maize</t>
  </si>
  <si>
    <t>Crude to FOB Refined Product (USD/bbl)</t>
  </si>
  <si>
    <t>Brent Crude price (USD/bbl)</t>
  </si>
  <si>
    <t>Crack spread assumption (USD/bbl)</t>
  </si>
  <si>
    <t>FOB price (USD/bbl)</t>
  </si>
  <si>
    <t>FOB price (USc/Litre)</t>
  </si>
  <si>
    <t>Shipping &amp; Related Costs (USc/litre)</t>
  </si>
  <si>
    <t>Freight (USc/Litre)</t>
  </si>
  <si>
    <t>Demurrage (USc/Litre)</t>
  </si>
  <si>
    <t>Cargo dues / wharfage  (USc/Litre)</t>
  </si>
  <si>
    <t>Landed Cost (USc/Litre)</t>
  </si>
  <si>
    <t>Insurance (USc/Litre)</t>
  </si>
  <si>
    <t>Ocean loss (USc/Litre)</t>
  </si>
  <si>
    <t>Landed Cost (ZAR/Litre)</t>
  </si>
  <si>
    <t>Prime interest rate</t>
  </si>
  <si>
    <t>Basic Fuel Price (ZAR/Litre)</t>
  </si>
  <si>
    <t>Stock financing costs (ZAR/Litre)</t>
  </si>
  <si>
    <t>Zone differential (ZAR/Litre)</t>
  </si>
  <si>
    <t>Biofuels Price (ZAR/Litre)</t>
  </si>
  <si>
    <t>Petrol 95 ULP</t>
  </si>
  <si>
    <t>Feedstock Prices (ZAR/ton)</t>
  </si>
  <si>
    <t>Production Inputs</t>
  </si>
  <si>
    <t>Sweet 
Sorghum</t>
  </si>
  <si>
    <t>Sugar
New Plant</t>
  </si>
  <si>
    <t>Sugar Plant Conversion</t>
  </si>
  <si>
    <t>Maize Plant 
'Off Spec'</t>
  </si>
  <si>
    <t>Grain 
Sorghum</t>
  </si>
  <si>
    <t>Grain Sorghum 
&amp; Maize</t>
  </si>
  <si>
    <t>Production Efficiency</t>
  </si>
  <si>
    <t>Ethanol Plant Capacity (klpd)</t>
  </si>
  <si>
    <t>Capacity Factor</t>
  </si>
  <si>
    <t>Operating Season (Weeks)</t>
  </si>
  <si>
    <t>Ethanol Production Per Year</t>
  </si>
  <si>
    <t>Produsent prys raming vir droëland GRAANSORGHUM vir die                                                                 Producer price framework for dry land GRAIN SORGHUM for the</t>
  </si>
  <si>
    <t>PRODUKSIEJAAR   2024-25                     PRODUCTION YEAR 2024-25</t>
  </si>
  <si>
    <t>Huidige Produkprys op plaas vir beste graad / Current product price for the best grade (R/TON) (Safex min bemarkingskoste/marketing cost)</t>
  </si>
  <si>
    <t>Rand/ton</t>
  </si>
  <si>
    <t>Beplanningsopbrengs / Estimated yields (ton/ha)</t>
  </si>
  <si>
    <t>Bruto produksiewaarde / Gross production value (R/ha)</t>
  </si>
  <si>
    <t>Direk Toedeelbare veranderlike koste / Direct Allocated Variable costs (R/ha)</t>
  </si>
  <si>
    <t>Saad / Seed</t>
  </si>
  <si>
    <t>Kunsmis / Fertiliser</t>
  </si>
  <si>
    <t>Kalk / Lime</t>
  </si>
  <si>
    <t>Brandstof / Fuel</t>
  </si>
  <si>
    <t>Reparasie / Reparation</t>
  </si>
  <si>
    <t>Onkruiddoders / Herbicide</t>
  </si>
  <si>
    <t>Plaagdoder / Pest control</t>
  </si>
  <si>
    <t>Insetversekering / Input insurance</t>
  </si>
  <si>
    <t>Graanprysverskansing / Grain hedging</t>
  </si>
  <si>
    <t>Kontrakstroop / Contract Harvesting</t>
  </si>
  <si>
    <t>Oesversekering / Harvest insurance</t>
  </si>
  <si>
    <t>Lugspuit / Aerial spray</t>
  </si>
  <si>
    <t>Losarbeid / Casual labour</t>
  </si>
  <si>
    <t>Droogkoste / Drying cost</t>
  </si>
  <si>
    <t>Verpakking en Pakmateriaal / Packaging and packaging material</t>
  </si>
  <si>
    <t>Produksiekrediet rente / Interest on production R/ha</t>
  </si>
  <si>
    <t>Totale Direk Toedeelbare veranderlike koste / Total Direct Allocated Variable Cost  (R/ha)</t>
  </si>
  <si>
    <t>Totale Oorhoofse koste / Total overhead cost R/ha</t>
  </si>
  <si>
    <t>Totale Koste per ha voor fisiese bemarking R/ha / Total cost per ha before marketing cost R/ha</t>
  </si>
  <si>
    <t>Totale koste per ton voor fisiese bemarking R/Ton / Total cost per ton before marketing cost R/Ton</t>
  </si>
  <si>
    <t>Totale bemarkingskoste / Total marketing cost R/ton</t>
  </si>
  <si>
    <t>Verwagte minimum Safex prys SONDER wins/ Expected minimum Safex price, WITHOUT profit</t>
  </si>
  <si>
    <t xml:space="preserve">Safex prys / Safex price </t>
  </si>
  <si>
    <t>BRUTO MARGE / GROSS MARGIN  (R/ha)</t>
  </si>
  <si>
    <t>NETTO MARGE / NETT MARGIN  (R/ha)</t>
  </si>
  <si>
    <r>
      <t>Disclaimer:</t>
    </r>
    <r>
      <rPr>
        <sz val="11"/>
        <rFont val="Calibri"/>
        <family val="2"/>
      </rPr>
      <t xml:space="preserve"> The information herein has been obtained from various sources, the accuracy and/or completeness of which Grain SA does not</t>
    </r>
  </si>
  <si>
    <t>guarantee and for which Grain SA accepts no liability. Any prices or levels contained herein are preliminary and indicative only and do not</t>
  </si>
  <si>
    <t>represent bids or offers. These indications are provided solely for your information and consideration.</t>
  </si>
  <si>
    <t>Produsent prys raming vir droëland ROUND-UP READY MIELIES (lae potensiaal)  /               Producer price framework for dry land ROUND-UP READY MAIZE (low potential)</t>
  </si>
  <si>
    <t>PRODUKSIEJAAR   2025-26                     PRODUCTION YEAR 2025-26</t>
  </si>
  <si>
    <t>Huidige Safex prys / Current Safex price</t>
  </si>
  <si>
    <t xml:space="preserve">                                        Thank you to the Maize Trust for partially funding this project</t>
  </si>
  <si>
    <t>Grain to Ethanol Mass Balance</t>
  </si>
  <si>
    <t>Exchange Rate</t>
  </si>
  <si>
    <t>ZAR/USD</t>
  </si>
  <si>
    <t>CPI</t>
  </si>
  <si>
    <t>Project IRR Hurdle Rate</t>
  </si>
  <si>
    <t>Ethanol Plant Capacity</t>
  </si>
  <si>
    <t>klpd</t>
  </si>
  <si>
    <t>%</t>
  </si>
  <si>
    <t>Operating Season</t>
  </si>
  <si>
    <t>wks/yr</t>
  </si>
  <si>
    <t>Feedstock</t>
  </si>
  <si>
    <t>Feedstock 1</t>
  </si>
  <si>
    <t>SS Stalk</t>
  </si>
  <si>
    <t>Off Spec Maize</t>
  </si>
  <si>
    <t>Average Yield on Field</t>
  </si>
  <si>
    <t>ton/Ha</t>
  </si>
  <si>
    <t>Grain Starch Content</t>
  </si>
  <si>
    <t>Sugar Juice Content</t>
  </si>
  <si>
    <t>Feedstock Cost</t>
  </si>
  <si>
    <t>Feedstock 2</t>
  </si>
  <si>
    <t>SS Grain</t>
  </si>
  <si>
    <t>Feedstock 3</t>
  </si>
  <si>
    <t>Capital Cost</t>
  </si>
  <si>
    <t>Total Capital Cost (Capex)</t>
  </si>
  <si>
    <t>Plant Economic Life in Years</t>
  </si>
  <si>
    <t>Ethanol Price</t>
  </si>
  <si>
    <t>ZAR/litre</t>
  </si>
  <si>
    <t>DDGS Sales Price</t>
  </si>
  <si>
    <t>ZAR/Ton</t>
  </si>
  <si>
    <t>Operating &amp; Maintenance (O&amp;M) Costs</t>
  </si>
  <si>
    <t>Grain Sorghum to Sugar Juice Mass Balances</t>
  </si>
  <si>
    <t>Farming Cost Calculations - Grain Sorghum</t>
  </si>
  <si>
    <t>Assume the ethanol plant is in a medium rainfall area.</t>
  </si>
  <si>
    <t xml:space="preserve">The Free State Province averages a dry land grain yield of </t>
  </si>
  <si>
    <t xml:space="preserve">If we assume a </t>
  </si>
  <si>
    <t xml:space="preserve">the land area is </t>
  </si>
  <si>
    <t>The arable land percentage in the Free State is</t>
  </si>
  <si>
    <t xml:space="preserve">Thus in a </t>
  </si>
  <si>
    <t xml:space="preserve">from the plant the arable land is </t>
  </si>
  <si>
    <t xml:space="preserve">and the production potential is </t>
  </si>
  <si>
    <t>tons of sorghum per year.</t>
  </si>
  <si>
    <t xml:space="preserve">The stalk to grain yield can be considered at </t>
  </si>
  <si>
    <t>kg stems per kg grains</t>
  </si>
  <si>
    <t xml:space="preserve">Assuming a land conversion of </t>
  </si>
  <si>
    <t>the grain production potential is</t>
  </si>
  <si>
    <t>ton / yr and the stalk production potential is</t>
  </si>
  <si>
    <t>tons per year</t>
  </si>
  <si>
    <t xml:space="preserve">Based on the yield  the estimated cost of producing sorghum is </t>
  </si>
  <si>
    <t xml:space="preserve">per ton. </t>
  </si>
  <si>
    <t>Assume a market price at</t>
  </si>
  <si>
    <t>per ton Sorghum</t>
  </si>
  <si>
    <t>Production costing for 2024/2025 are shown here</t>
  </si>
  <si>
    <t>Estimated yields (ton/ha)</t>
  </si>
  <si>
    <t>Farmer Turnover Per Ha</t>
  </si>
  <si>
    <t>Total Direct Allocated Variable Cost  (R/ha)</t>
  </si>
  <si>
    <t>Total overhead cost (R/ha)</t>
  </si>
  <si>
    <t>Total cost before marketing (R/ton)</t>
  </si>
  <si>
    <t>Marketing Cost (R/ton)</t>
  </si>
  <si>
    <t>Expected Production Cost (R/ton)</t>
  </si>
  <si>
    <t>Market Price Price (R/Ton)</t>
  </si>
  <si>
    <t>Margin (R/Ha)</t>
  </si>
  <si>
    <t>Calculating the transportation cost assume a load of</t>
  </si>
  <si>
    <t xml:space="preserve">tons at </t>
  </si>
  <si>
    <t xml:space="preserve">/ km. Assuming a  distance of </t>
  </si>
  <si>
    <t>the cost of sorghum transport  is</t>
  </si>
  <si>
    <t>per ton</t>
  </si>
  <si>
    <t>bringing the delivered cost of grain sorghum to the silo / production facility to</t>
  </si>
  <si>
    <t>Assume that the cost of gathering and baling stalks is</t>
  </si>
  <si>
    <t>of the cost of grain production or</t>
  </si>
  <si>
    <t>per ton stalks.</t>
  </si>
  <si>
    <t>Starch Content in Grain Sorghum</t>
  </si>
  <si>
    <t xml:space="preserve">by dry weight. Modern Enzymatic hydrolysis can convert </t>
  </si>
  <si>
    <t>of the starch to fermentable sugars (mainly glucose)</t>
  </si>
  <si>
    <t>Typical moisture content in grain sorghum is</t>
  </si>
  <si>
    <t>Assume the Sugar Juice moisture content at</t>
  </si>
  <si>
    <t>and the other solubles in sugar juice are</t>
  </si>
  <si>
    <t>Assume the DDGS contains</t>
  </si>
  <si>
    <t>moisture</t>
  </si>
  <si>
    <t>Inputs Base</t>
  </si>
  <si>
    <t>Outputs</t>
  </si>
  <si>
    <t>Total Mass</t>
  </si>
  <si>
    <t>Starches</t>
  </si>
  <si>
    <t>Water</t>
  </si>
  <si>
    <t>Residue</t>
  </si>
  <si>
    <t>Solids</t>
  </si>
  <si>
    <t>Other Solubles</t>
  </si>
  <si>
    <t>kg</t>
  </si>
  <si>
    <t>Sugar Juice</t>
  </si>
  <si>
    <t>Process Water</t>
  </si>
  <si>
    <t>DDGS</t>
  </si>
  <si>
    <t>Utility Water</t>
  </si>
  <si>
    <t>Waste Water</t>
  </si>
  <si>
    <t>Enzymes</t>
  </si>
  <si>
    <t>Chemicals</t>
  </si>
  <si>
    <t>Totals</t>
  </si>
  <si>
    <t>Target size of Ethanol Plant</t>
  </si>
  <si>
    <t xml:space="preserve">klpd. </t>
  </si>
  <si>
    <t>Assume OEE%</t>
  </si>
  <si>
    <t>converts to a nominal production of</t>
  </si>
  <si>
    <t xml:space="preserve">kl per year. Assuming an ethanol density of </t>
  </si>
  <si>
    <t>kg/liter</t>
  </si>
  <si>
    <t>this relates to an hourly target production of</t>
  </si>
  <si>
    <t>tons per hour. Assume a fermentation efficiency of</t>
  </si>
  <si>
    <t>Theoretical alcohol yield</t>
  </si>
  <si>
    <t>liter alcohol/ton total fermentable sugars</t>
  </si>
  <si>
    <t xml:space="preserve">distillation efficiency </t>
  </si>
  <si>
    <t xml:space="preserve">Assume product purity of </t>
  </si>
  <si>
    <t>dehydration efficiency of</t>
  </si>
  <si>
    <t>Total Fermentable Sugars</t>
  </si>
  <si>
    <t>t/h</t>
  </si>
  <si>
    <t>Udpated Mass Balance</t>
  </si>
  <si>
    <t xml:space="preserve">This means that </t>
  </si>
  <si>
    <t>ha are required to service a</t>
  </si>
  <si>
    <t>klpd ethanol plant that will produce</t>
  </si>
  <si>
    <t>kl ethanol per year</t>
  </si>
  <si>
    <t>Ethanol per ton of grain benchmark</t>
  </si>
  <si>
    <t>liter ethanol per ton of wet grains.</t>
  </si>
  <si>
    <t>Literature Benchmarks</t>
  </si>
  <si>
    <t>to</t>
  </si>
  <si>
    <t>Distillery Mass Balances</t>
  </si>
  <si>
    <t>Assumptions</t>
  </si>
  <si>
    <t>Mass Balance</t>
  </si>
  <si>
    <t>Sugar Juice Production</t>
  </si>
  <si>
    <t>t/a</t>
  </si>
  <si>
    <t>Sugar Juice to distillery</t>
  </si>
  <si>
    <t>Total Non Fermentable Solids</t>
  </si>
  <si>
    <t>OEE</t>
  </si>
  <si>
    <t>Moisture</t>
  </si>
  <si>
    <t>Season Length</t>
  </si>
  <si>
    <t>wks/ann</t>
  </si>
  <si>
    <t xml:space="preserve">Ethanol </t>
  </si>
  <si>
    <t>Distillation Steam Consumption</t>
  </si>
  <si>
    <t>kg/ℓaa</t>
  </si>
  <si>
    <t>Industry standard numbers</t>
  </si>
  <si>
    <t>LP Steam (220kPaa)</t>
  </si>
  <si>
    <t>Dehydration Steam Consumption</t>
  </si>
  <si>
    <t>MP Steam (1000kPaa)</t>
  </si>
  <si>
    <t>Evaporation Steam Consumption</t>
  </si>
  <si>
    <t>CMS</t>
  </si>
  <si>
    <t>Absorbed Power</t>
  </si>
  <si>
    <t>kWh/ℓaa</t>
  </si>
  <si>
    <t>Total Solids</t>
  </si>
  <si>
    <t>CMS Moisture</t>
  </si>
  <si>
    <t>Electrical Power Required</t>
  </si>
  <si>
    <t>MW</t>
  </si>
  <si>
    <t>By Products Processing</t>
  </si>
  <si>
    <t>Raw DDGS production estimate</t>
  </si>
  <si>
    <t>tons per year or</t>
  </si>
  <si>
    <t xml:space="preserve">tons wet DDGS per day. Assuming a dried DDGS moisture content of </t>
  </si>
  <si>
    <t>this relates to</t>
  </si>
  <si>
    <t>tons per day</t>
  </si>
  <si>
    <t>CO2 production</t>
  </si>
  <si>
    <t>kg CO2 per ton Ethanol, thus</t>
  </si>
  <si>
    <t>The Vinasse from distillation typically contains</t>
  </si>
  <si>
    <t>COD (mg/l)</t>
  </si>
  <si>
    <r>
      <t>Total Vinasse Production (m</t>
    </r>
    <r>
      <rPr>
        <vertAlign val="superscript"/>
        <sz val="10"/>
        <color theme="1"/>
        <rFont val="Arial"/>
        <family val="2"/>
      </rPr>
      <t>3</t>
    </r>
    <r>
      <rPr>
        <sz val="10"/>
        <color theme="1"/>
        <rFont val="Arial"/>
        <family val="2"/>
      </rPr>
      <t>/day)</t>
    </r>
  </si>
  <si>
    <t xml:space="preserve">based on </t>
  </si>
  <si>
    <t>liter vinasse produced per litre of ethanol</t>
  </si>
  <si>
    <t>kPa</t>
  </si>
  <si>
    <r>
      <t>Biogas potential from vinasse (Nm</t>
    </r>
    <r>
      <rPr>
        <vertAlign val="superscript"/>
        <sz val="10"/>
        <color theme="1"/>
        <rFont val="Arial"/>
        <family val="2"/>
      </rPr>
      <t>3</t>
    </r>
    <r>
      <rPr>
        <sz val="10"/>
        <color theme="1"/>
        <rFont val="Arial"/>
        <family val="2"/>
      </rPr>
      <t>/kg Vinasse)</t>
    </r>
  </si>
  <si>
    <t>Total COD Load (kg/day)</t>
  </si>
  <si>
    <t>Assuming a boiler efficiency of</t>
  </si>
  <si>
    <t xml:space="preserve">and required steam enthalpies of </t>
  </si>
  <si>
    <t>kJ/kg Steam</t>
  </si>
  <si>
    <t>Organic Loading Rate (kg COD/m³/day)</t>
  </si>
  <si>
    <r>
      <t>Reactor Volume Required (m</t>
    </r>
    <r>
      <rPr>
        <vertAlign val="superscript"/>
        <sz val="10"/>
        <color theme="1"/>
        <rFont val="Arial"/>
        <family val="2"/>
      </rPr>
      <t>3</t>
    </r>
    <r>
      <rPr>
        <sz val="10"/>
        <color theme="1"/>
        <rFont val="Arial"/>
        <family val="2"/>
      </rPr>
      <t>)</t>
    </r>
  </si>
  <si>
    <t>Hydraulic Retention Time (Days)</t>
  </si>
  <si>
    <t>COD Removed (kg/day)</t>
  </si>
  <si>
    <t xml:space="preserve">produces a steam production potential from biogas of </t>
  </si>
  <si>
    <t>ton/h steam</t>
  </si>
  <si>
    <t>COD Removal Efficiency (%)</t>
  </si>
  <si>
    <t>Biogas Production (Nm³/day)</t>
  </si>
  <si>
    <t xml:space="preserve">Biogas CV @  </t>
  </si>
  <si>
    <t>CH4</t>
  </si>
  <si>
    <t>MJ/Nm3</t>
  </si>
  <si>
    <t>Energy from Biogas</t>
  </si>
  <si>
    <t>GJ/day</t>
  </si>
  <si>
    <t>Capital Cost Estimate</t>
  </si>
  <si>
    <t>Ethanol Production</t>
  </si>
  <si>
    <t>Rationed from a 85kl plant in USD converted to ZAR at R18/USD</t>
  </si>
  <si>
    <t>Direct Project Costs</t>
  </si>
  <si>
    <t>Civil and Structural</t>
  </si>
  <si>
    <t>of total mechanical and piping materials</t>
  </si>
  <si>
    <t>Mechanical and Piping</t>
  </si>
  <si>
    <t>Feedstock Handling &amp; Preparation</t>
  </si>
  <si>
    <t>Liquefaction &amp; Saccharification</t>
  </si>
  <si>
    <t xml:space="preserve">    Fermentation</t>
  </si>
  <si>
    <t xml:space="preserve">From </t>
  </si>
  <si>
    <t xml:space="preserve">for a plant size of </t>
  </si>
  <si>
    <t>kiloliter per day using an adjustment factor of</t>
  </si>
  <si>
    <t xml:space="preserve">using a ZAR/USD exchange rate of </t>
  </si>
  <si>
    <t xml:space="preserve">    Distillation</t>
  </si>
  <si>
    <t xml:space="preserve">    Dehydration</t>
  </si>
  <si>
    <t xml:space="preserve">    CMS Evaporation</t>
  </si>
  <si>
    <t>DDGS Handling &amp; Processing</t>
  </si>
  <si>
    <t xml:space="preserve">    Utilities</t>
  </si>
  <si>
    <t>Transport</t>
  </si>
  <si>
    <t>Labour</t>
  </si>
  <si>
    <t>Electrical</t>
  </si>
  <si>
    <t>Materials</t>
  </si>
  <si>
    <t>of electrical materials</t>
  </si>
  <si>
    <t>Control &amp; Instrumentation</t>
  </si>
  <si>
    <t>of total control and insrtumentation materials</t>
  </si>
  <si>
    <t>Total Indirect Cost</t>
  </si>
  <si>
    <t>Painting and Insulation</t>
  </si>
  <si>
    <t>Preliminary &amp; General Costs</t>
  </si>
  <si>
    <t>of installation cost + civil and Structural</t>
  </si>
  <si>
    <t xml:space="preserve">Strategic spares </t>
  </si>
  <si>
    <t>Vendor Assistance</t>
  </si>
  <si>
    <t>of total mechanical and piping</t>
  </si>
  <si>
    <t>Professional Fees</t>
  </si>
  <si>
    <t>of Direct Project Cost</t>
  </si>
  <si>
    <t>Project Insurance</t>
  </si>
  <si>
    <t>Total Overnight Project Cost</t>
  </si>
  <si>
    <t>Contingency</t>
  </si>
  <si>
    <t>Total Overnight Project Cost with Contingency</t>
  </si>
  <si>
    <t>Cost of Development</t>
  </si>
  <si>
    <t>Development Premium</t>
  </si>
  <si>
    <t>Bottom</t>
  </si>
  <si>
    <t>Top</t>
  </si>
  <si>
    <t>Estimate</t>
  </si>
  <si>
    <t>Comment</t>
  </si>
  <si>
    <t>Feasibility Study</t>
  </si>
  <si>
    <t>ratio</t>
  </si>
  <si>
    <t>Specialist skills required, may require international process engineering expertise</t>
  </si>
  <si>
    <t>Environmental Impact Assessment (EIA)</t>
  </si>
  <si>
    <t>Farmin EIA and social impact will be the most important elements</t>
  </si>
  <si>
    <t>Engineering &amp; Design (Preliminary)</t>
  </si>
  <si>
    <t>Permitting &amp; Regulatory Compliance</t>
  </si>
  <si>
    <t>Legal &amp; Transaction Advisory</t>
  </si>
  <si>
    <t>Complex legal arrangements specifically related to farming, structuring due to BEE and fuels</t>
  </si>
  <si>
    <t>Financial Modeling &amp; Bankability</t>
  </si>
  <si>
    <t>Farming modelling and oil price modelling creates complexity</t>
  </si>
  <si>
    <t>ISCC or Sustainability Certification</t>
  </si>
  <si>
    <t>Project Management &amp; Admin</t>
  </si>
  <si>
    <t>Complexity</t>
  </si>
  <si>
    <t>Contingency (10–15%)</t>
  </si>
  <si>
    <t>Interest</t>
  </si>
  <si>
    <t>Overnight Project Cost incl Dev</t>
  </si>
  <si>
    <t>Financing Costs</t>
  </si>
  <si>
    <t>Interest during construction</t>
  </si>
  <si>
    <t xml:space="preserve">Assuming a constuction period of </t>
  </si>
  <si>
    <t>years</t>
  </si>
  <si>
    <t>S Curve</t>
  </si>
  <si>
    <t>S-Curve</t>
  </si>
  <si>
    <t>Period</t>
  </si>
  <si>
    <t>Year 1</t>
  </si>
  <si>
    <t>Year 2</t>
  </si>
  <si>
    <t>Year 3</t>
  </si>
  <si>
    <t>Commitment Fees</t>
  </si>
  <si>
    <t>of overnight cost incl development</t>
  </si>
  <si>
    <t>Arrangement Fees</t>
  </si>
  <si>
    <t>Bankers Legal Fees</t>
  </si>
  <si>
    <t>Debt Service Reserve Account</t>
  </si>
  <si>
    <t>Hedging Cost</t>
  </si>
  <si>
    <t>Credit Enhancement Cost</t>
  </si>
  <si>
    <t>Taxes and Regulatory Fees</t>
  </si>
  <si>
    <t>Escalation and Contingency</t>
  </si>
  <si>
    <t>Total cost incl development &amp; Finance</t>
  </si>
  <si>
    <t>Operations Cost Estimate</t>
  </si>
  <si>
    <t>klaa/yr</t>
  </si>
  <si>
    <t>Ethanol Production Cost</t>
  </si>
  <si>
    <t>Operations</t>
  </si>
  <si>
    <t>Variable Cost</t>
  </si>
  <si>
    <t>ZAR/yr</t>
  </si>
  <si>
    <t>ZAR/l</t>
  </si>
  <si>
    <t>Utilities</t>
  </si>
  <si>
    <t>Electricity</t>
  </si>
  <si>
    <t>[ZAR / yr]</t>
  </si>
  <si>
    <t>ZAR/kWh</t>
  </si>
  <si>
    <t>Basic assumptions, not modelled</t>
  </si>
  <si>
    <t>Steam</t>
  </si>
  <si>
    <t>ZAR/ton including cost of fuels</t>
  </si>
  <si>
    <t>Consumables</t>
  </si>
  <si>
    <t xml:space="preserve">H2SO4 </t>
  </si>
  <si>
    <t>kg/kl anhydrous alcohol at a cost of</t>
  </si>
  <si>
    <t>per kg</t>
  </si>
  <si>
    <t>Yeast</t>
  </si>
  <si>
    <t>DAP</t>
  </si>
  <si>
    <t>Antifoam</t>
  </si>
  <si>
    <t>Fixed Cost</t>
  </si>
  <si>
    <t>of capital cost</t>
  </si>
  <si>
    <t xml:space="preserve">Maintenance </t>
  </si>
  <si>
    <t>Total Cost</t>
  </si>
  <si>
    <t>ZAR</t>
  </si>
  <si>
    <t>ZAR/Litre</t>
  </si>
  <si>
    <t>Add DDGS</t>
  </si>
  <si>
    <t>Add CO2</t>
  </si>
  <si>
    <t>Net Cost of Ethanol Production (excluding Capital)</t>
  </si>
  <si>
    <t>Heat Source Identification</t>
  </si>
  <si>
    <t>Stover</t>
  </si>
  <si>
    <t>tpy or</t>
  </si>
  <si>
    <t xml:space="preserve">tons per hour with a lower calorific value of </t>
  </si>
  <si>
    <t xml:space="preserve">MJ/kg provides </t>
  </si>
  <si>
    <t xml:space="preserve">GJ/day and </t>
  </si>
  <si>
    <t xml:space="preserve">Estimated Cost </t>
  </si>
  <si>
    <t>Steam production potential</t>
  </si>
  <si>
    <t>ton/hr</t>
  </si>
  <si>
    <t>Biogas</t>
  </si>
  <si>
    <t>Grain Sorghum and Maize to Sugar Juice Mass Balances</t>
  </si>
  <si>
    <t>Assume</t>
  </si>
  <si>
    <t>Farming Cost Calculations Grain Sorghum</t>
  </si>
  <si>
    <t>tons of maize per year.</t>
  </si>
  <si>
    <t xml:space="preserve">Based on the yield  the estimated cost of producing maize is </t>
  </si>
  <si>
    <t>per ton Maize</t>
  </si>
  <si>
    <t>Total cost before marketing (R/ha)</t>
  </si>
  <si>
    <t>the cost of maize transport  is</t>
  </si>
  <si>
    <t>bringing the delivered cost of grain maize to the silo / production facility to</t>
  </si>
  <si>
    <t>Farming Cost Calculations Maize</t>
  </si>
  <si>
    <t>Starch Content in maize</t>
  </si>
  <si>
    <t>Starch Content in grain sorghum</t>
  </si>
  <si>
    <t>Typical moisture content in grain maize is</t>
  </si>
  <si>
    <t>Typical moisture content in grain sorhhum is</t>
  </si>
  <si>
    <t>Grain</t>
  </si>
  <si>
    <t>Total Project Cost</t>
  </si>
  <si>
    <t>Total Project Cost with Contingency</t>
  </si>
  <si>
    <t>Development Effort Cost</t>
  </si>
  <si>
    <t>Total cost incl development</t>
  </si>
  <si>
    <t>Sweet Sorghum to Bio-Ethanol</t>
  </si>
  <si>
    <t>Scenario Description</t>
  </si>
  <si>
    <t xml:space="preserve">&amp; stalk yield of </t>
  </si>
  <si>
    <t>tons of sorghum grain and</t>
  </si>
  <si>
    <t>tons of sorghum stalk per year</t>
  </si>
  <si>
    <t>per year</t>
  </si>
  <si>
    <t>Total Fermentable Sugars required</t>
  </si>
  <si>
    <t>Sorghum Grain to Ethanol Mass Balance</t>
  </si>
  <si>
    <t>Assume the DDGS  contains</t>
  </si>
  <si>
    <t>Sweet Sorghum to Ethanol Mass Balance</t>
  </si>
  <si>
    <t>Sweet Sorghum Stalk contains</t>
  </si>
  <si>
    <t>sugar juice</t>
  </si>
  <si>
    <t>Juice from Swett Sorghum contains</t>
  </si>
  <si>
    <t>Brix</t>
  </si>
  <si>
    <t>A sweet sorghum to ethanol plant can operate a maximum of</t>
  </si>
  <si>
    <t>weeks per year due to the fragility of the sweet sorghum stalk. Therefore the etahnol plant needs to run</t>
  </si>
  <si>
    <t>weeks on grain sorghum</t>
  </si>
  <si>
    <t>This means that the fermentable sugars that can be obtained from sweet sorghum stalk are</t>
  </si>
  <si>
    <t>tons per year and</t>
  </si>
  <si>
    <t xml:space="preserve">tons must come from grain sorghum. </t>
  </si>
  <si>
    <t>Fermentable Sugars Required</t>
  </si>
  <si>
    <t>Therefore the stalks required are</t>
  </si>
  <si>
    <t>tons per year. The grains from sweet sorghum available for ethanol are</t>
  </si>
  <si>
    <t xml:space="preserve">tons per year. The tons of grain required to make up the difference is </t>
  </si>
  <si>
    <t>Sorghum Processing</t>
  </si>
  <si>
    <t>Grain Sorghum to Clear Juice</t>
  </si>
  <si>
    <t>Total Stalk Crushed</t>
  </si>
  <si>
    <t>Sucrose</t>
  </si>
  <si>
    <t>Non-Sucrose</t>
  </si>
  <si>
    <t>Fibre</t>
  </si>
  <si>
    <t>Overall Time Efficiency</t>
  </si>
  <si>
    <t>weeks/annum</t>
  </si>
  <si>
    <t>Clear Juice</t>
  </si>
  <si>
    <t>Crushing Rate</t>
  </si>
  <si>
    <t>tph</t>
  </si>
  <si>
    <t>tpa</t>
  </si>
  <si>
    <t>Clear Juice Purity</t>
  </si>
  <si>
    <t>Clear Juice Brix</t>
  </si>
  <si>
    <t>National Scenario</t>
  </si>
  <si>
    <t xml:space="preserve">Peak national production was </t>
  </si>
  <si>
    <t>tons sugar per year in 2002/2003</t>
  </si>
  <si>
    <t xml:space="preserve">Latest production was </t>
  </si>
  <si>
    <t xml:space="preserve">tons on 2023/2024 meaning that the overcapacity is </t>
  </si>
  <si>
    <t xml:space="preserve">Convert the </t>
  </si>
  <si>
    <t>tons per year excess sugar production into ethanol by producing additional sugar juice and diverting the additional sugar juice to ethanol.</t>
  </si>
  <si>
    <t xml:space="preserve">Assuming that the avg SA mill capacity to crush </t>
  </si>
  <si>
    <t xml:space="preserve">cane, relating to </t>
  </si>
  <si>
    <t>tons sugarcane p.a. and produces</t>
  </si>
  <si>
    <t>ton clear juice &amp;</t>
  </si>
  <si>
    <t xml:space="preserve">tons sugar per year. </t>
  </si>
  <si>
    <t>Avg mill capacity p.a.&amp; crush rate of:</t>
  </si>
  <si>
    <t>[ per hour]</t>
  </si>
  <si>
    <t xml:space="preserve">If we split the national overcapacity equally amongst </t>
  </si>
  <si>
    <t xml:space="preserve">each mill runs at </t>
  </si>
  <si>
    <t>capacity and that the excess capacity of</t>
  </si>
  <si>
    <t xml:space="preserve">tons sugar per year can be used for ethanol </t>
  </si>
  <si>
    <t>Additional sugarcane required is</t>
  </si>
  <si>
    <t>This relates to clear juice of</t>
  </si>
  <si>
    <t xml:space="preserve">tons per year and ethanol production of </t>
  </si>
  <si>
    <t>kiloliter anhydrous ethanol per year or</t>
  </si>
  <si>
    <t>kiloliter per day.</t>
  </si>
  <si>
    <t>Baseline Sugar Plant Costs</t>
  </si>
  <si>
    <t>The average sales price for sugar in South Africa was</t>
  </si>
  <si>
    <t>per ton sugar based on</t>
  </si>
  <si>
    <t>relating to</t>
  </si>
  <si>
    <t>Rand:US$</t>
  </si>
  <si>
    <t>The estimated total cost of sugar production is</t>
  </si>
  <si>
    <t>The estimated cost of cane as a % of total cost is</t>
  </si>
  <si>
    <t>Fixed cost % of milling is</t>
  </si>
  <si>
    <t>The estimated cost of clear juice production % of milling cost is</t>
  </si>
  <si>
    <t>For the baseline factory the cost of cane will be</t>
  </si>
  <si>
    <t>per year or</t>
  </si>
  <si>
    <t>per ton sugarcane</t>
  </si>
  <si>
    <t>Variable cost of producing a marginal ton of juice is</t>
  </si>
  <si>
    <t xml:space="preserve">This means that the total variable cost of producing a ton of sugar juice (incl cane) is </t>
  </si>
  <si>
    <t>Data Summary</t>
  </si>
  <si>
    <t>A</t>
  </si>
  <si>
    <t>B</t>
  </si>
  <si>
    <t>C</t>
  </si>
  <si>
    <t>Feedstock Requirements &amp; Costs</t>
  </si>
  <si>
    <t>Additional Clear Juice Produced</t>
  </si>
  <si>
    <t>tons / year</t>
  </si>
  <si>
    <t xml:space="preserve">Clear Juice Price / Ton </t>
  </si>
  <si>
    <t>ZAR/ton</t>
  </si>
  <si>
    <t>The latest provisional RV (Recoverable Value) Price for the 2024/25 season, has been declared at R7 745.10 per RV ton (January 2025)</t>
  </si>
  <si>
    <t>ZAR/year</t>
  </si>
  <si>
    <t xml:space="preserve">https://sacanegrowers.co.za/rv-price/ </t>
  </si>
  <si>
    <t>D</t>
  </si>
  <si>
    <t>Fixed O&amp;M Costs p.a.</t>
  </si>
  <si>
    <t>Variable O&amp;M Costs p.a.</t>
  </si>
  <si>
    <t>Escalation Rate for O&amp;M Costs</t>
  </si>
  <si>
    <t>E</t>
  </si>
  <si>
    <t>Other Inputs and Factors</t>
  </si>
  <si>
    <t>Project Hurdle Rate (WACC)</t>
  </si>
  <si>
    <t>CMS Disposal</t>
  </si>
  <si>
    <t>CMS Production</t>
  </si>
  <si>
    <t>tons/year</t>
  </si>
  <si>
    <t>O&amp;M Escalation</t>
  </si>
  <si>
    <t>Sugar Factory</t>
  </si>
  <si>
    <t>Total Cane Crushed</t>
  </si>
  <si>
    <t>Standard size for industry in South Africa</t>
  </si>
  <si>
    <t>Average value for sucrose content, non-sucrose content and fibre of sugarcane in South Africa</t>
  </si>
  <si>
    <t>Total Solids incl non-sucrose</t>
  </si>
  <si>
    <t>Overall utilisation during operations. Includes production efficiency</t>
  </si>
  <si>
    <t>Standard weeks that the industry runs per year</t>
  </si>
  <si>
    <t>Configuration</t>
  </si>
  <si>
    <t>Boilings</t>
  </si>
  <si>
    <t>A Molasses</t>
  </si>
  <si>
    <t>B Molasses</t>
  </si>
  <si>
    <t>C Molasses</t>
  </si>
  <si>
    <t>Marginal Juice</t>
  </si>
  <si>
    <t>tch</t>
  </si>
  <si>
    <t>calculated hourly cane consumption</t>
  </si>
  <si>
    <t>A Molasses Made</t>
  </si>
  <si>
    <t>A Molasses Purity</t>
  </si>
  <si>
    <t>Purity describes the sucrose percentage in the total molasses flow</t>
  </si>
  <si>
    <t>A Molasses Brix</t>
  </si>
  <si>
    <t xml:space="preserve">Brix describes the total dissolved solids on the molasses flow. Safe to assume that </t>
  </si>
  <si>
    <t>of the non-sucrose content is fermentable.</t>
  </si>
  <si>
    <t>B Molasses Made</t>
  </si>
  <si>
    <t>B Molasses Purity</t>
  </si>
  <si>
    <t>B Molasses Brix</t>
  </si>
  <si>
    <t>C Molasses Made</t>
  </si>
  <si>
    <t>All C molasses are sold as animal feed. This means that if a factory switches to A Molasses it sarifices C Molasses income at average</t>
  </si>
  <si>
    <t>C Molasses Purity</t>
  </si>
  <si>
    <t>C Molasses Brix</t>
  </si>
  <si>
    <t>Raw Sugar Made</t>
  </si>
  <si>
    <t>Final Molasses Made</t>
  </si>
  <si>
    <t>Final Molasses Purity</t>
  </si>
  <si>
    <t>Final Molasses Brix</t>
  </si>
  <si>
    <t>Distillery</t>
  </si>
  <si>
    <t>Molasses Production</t>
  </si>
  <si>
    <t>kW/kℓaa</t>
  </si>
  <si>
    <r>
      <t>ℓaa/t</t>
    </r>
    <r>
      <rPr>
        <vertAlign val="subscript"/>
        <sz val="10"/>
        <color theme="1"/>
        <rFont val="Arial"/>
        <family val="2"/>
      </rPr>
      <t>TFS</t>
    </r>
  </si>
  <si>
    <t>Fermentation Efficiency</t>
  </si>
  <si>
    <t>Distillation Efficiency</t>
  </si>
  <si>
    <t>Dehydration Efficiency</t>
  </si>
  <si>
    <t>Product Purity</t>
  </si>
  <si>
    <r>
      <t>%</t>
    </r>
    <r>
      <rPr>
        <vertAlign val="subscript"/>
        <sz val="10"/>
        <color theme="1"/>
        <rFont val="Arial"/>
        <family val="2"/>
      </rPr>
      <t>m/m</t>
    </r>
  </si>
  <si>
    <t>Product Density</t>
  </si>
  <si>
    <r>
      <t>t/m</t>
    </r>
    <r>
      <rPr>
        <vertAlign val="superscript"/>
        <sz val="10"/>
        <color theme="1"/>
        <rFont val="Arial"/>
        <family val="2"/>
      </rPr>
      <t>3</t>
    </r>
  </si>
  <si>
    <t>Molasses to distillery</t>
  </si>
  <si>
    <t>TFS</t>
  </si>
  <si>
    <t>USD</t>
  </si>
  <si>
    <t>National Potential</t>
  </si>
  <si>
    <t xml:space="preserve">Using the sugar surplus described above of </t>
  </si>
  <si>
    <t>tons the ethanol potential can be estimated as</t>
  </si>
  <si>
    <t>kiloliter aa per year</t>
  </si>
  <si>
    <t>Potential CO2e Emissions Reduction</t>
  </si>
  <si>
    <t>Total Direct Emissions</t>
  </si>
  <si>
    <t>g/MJ</t>
  </si>
  <si>
    <t>Feedstock Sourcing</t>
  </si>
  <si>
    <t>Processing (Fermentation and Distillation)</t>
  </si>
  <si>
    <t>Transport to use</t>
  </si>
  <si>
    <t>km to blending</t>
  </si>
  <si>
    <t>kg CO₂e/ton-km</t>
  </si>
  <si>
    <t>Combustion</t>
  </si>
  <si>
    <t>Avoided Emissions from Gasoline</t>
  </si>
  <si>
    <t>Emissons reductions</t>
  </si>
  <si>
    <t>g/MJ replaced</t>
  </si>
  <si>
    <t>per plant</t>
  </si>
  <si>
    <t>ton CO2 per year</t>
  </si>
  <si>
    <t>@ethanol CV</t>
  </si>
  <si>
    <t>MJ/litre</t>
  </si>
  <si>
    <t>national potential</t>
  </si>
  <si>
    <t>CO2 Sales Price</t>
  </si>
  <si>
    <t>Byproduct Prices (ZAR/ton)</t>
  </si>
  <si>
    <t>Grain Yields (ton/ha)</t>
  </si>
  <si>
    <t>Grain Sorghum (irrigated)</t>
  </si>
  <si>
    <t>Feedstock Requirement (tons)</t>
  </si>
  <si>
    <t>Sugarcane Gross Margin Budget — South Africa (R/ha)</t>
  </si>
  <si>
    <t>Season 2023/24  |  Ratoon crop (annualised)  |  Inputs: see Assumptions sheet (yellow cells)</t>
  </si>
  <si>
    <t>Item</t>
  </si>
  <si>
    <t>Unit</t>
  </si>
  <si>
    <t>30 t/ha
(Dryland SSG)</t>
  </si>
  <si>
    <t>50 t/ha</t>
  </si>
  <si>
    <t>70 t/ha
(National avg)</t>
  </si>
  <si>
    <t>Yield (t cane / ha)</t>
  </si>
  <si>
    <t>REVENUE</t>
  </si>
  <si>
    <t>Gross production value</t>
  </si>
  <si>
    <t>R/ha</t>
  </si>
  <si>
    <t>DIRECT VARIABLE COSTS</t>
  </si>
  <si>
    <t>Seed cane / planting material (amortised)</t>
  </si>
  <si>
    <t>Fertiliser</t>
  </si>
  <si>
    <t>Lime / soil amendments</t>
  </si>
  <si>
    <t>Herbicide</t>
  </si>
  <si>
    <t>Pest &amp; disease control</t>
  </si>
  <si>
    <t>Fuel</t>
  </si>
  <si>
    <t>Repairs &amp; maintenance</t>
  </si>
  <si>
    <t>Harvesting (contract / mechanised)</t>
  </si>
  <si>
    <t>Haulage to mill</t>
  </si>
  <si>
    <t>Input insurance</t>
  </si>
  <si>
    <t>Interest on production credit</t>
  </si>
  <si>
    <t>Total direct variable costs</t>
  </si>
  <si>
    <t>OVERHEAD / FIXED COSTS</t>
  </si>
  <si>
    <t>Land rental / opportunity cost</t>
  </si>
  <si>
    <t>Machinery depreciation</t>
  </si>
  <si>
    <t>Management &amp; administration</t>
  </si>
  <si>
    <t>SASA / industry levies</t>
  </si>
  <si>
    <t>Total overhead costs</t>
  </si>
  <si>
    <t>Total cost per ha (before marketing)</t>
  </si>
  <si>
    <t>Total cost per tonne cane</t>
  </si>
  <si>
    <t>R/t</t>
  </si>
  <si>
    <t>Marketing cost (mill deductions)</t>
  </si>
  <si>
    <t>GROSS MARGIN</t>
  </si>
  <si>
    <t>Gross margin %</t>
  </si>
  <si>
    <t>Breakeven yield</t>
  </si>
  <si>
    <t>t/ha</t>
  </si>
  <si>
    <t>Notes: Variable costs are indicative estimates for a ratoon crop based on published industry benchmarks. Irrigation electricity (R1,500–2,500/ha for Mpumalanga) not included — add to 85 and 95 t/ha columns. Sources: SA Canegrowers 2023/24 schedules; USDA GAIN Sugar Annual SF2024-0008; SASA Facts &amp; Figures; SASRI Mechanisation Reports 2024.</t>
  </si>
  <si>
    <t>Biofuels Production Model — Summary</t>
  </si>
  <si>
    <t>Grain Sorghum Biofuels Model</t>
  </si>
  <si>
    <t>Grain Sorghum &amp; Maize Biofuels Model</t>
  </si>
  <si>
    <t>Sweet Sorghum Biofuels Model</t>
  </si>
  <si>
    <t>Sugar (New) Biofuels Model</t>
  </si>
  <si>
    <t>Sugar (Conventional) Biofuels Model</t>
  </si>
  <si>
    <t>Maize Biofuels Model</t>
  </si>
  <si>
    <t>Feedstock Consumption</t>
  </si>
  <si>
    <t>Annual Capital Servicing Cost</t>
  </si>
  <si>
    <t>Total Upfront Capital Cost</t>
  </si>
  <si>
    <t>Grain Sorghum Biofuels Plant</t>
  </si>
  <si>
    <t>Grain Sorghum &amp; Maize Biofuels Plant</t>
  </si>
  <si>
    <t>Sweet 
Sorghum Biofuels Plant</t>
  </si>
  <si>
    <t>Tons</t>
  </si>
  <si>
    <t>Production Volumes</t>
  </si>
  <si>
    <t>Byproduct Volumes</t>
  </si>
  <si>
    <t>Dried distillers grains with solubles (DDGS)</t>
  </si>
  <si>
    <t>Carbon Dioxide (CO2)</t>
  </si>
  <si>
    <t>Ethanol</t>
  </si>
  <si>
    <t>Prices</t>
  </si>
  <si>
    <t>Byproduct Prices</t>
  </si>
  <si>
    <t>Revenue</t>
  </si>
  <si>
    <t>CO2</t>
  </si>
  <si>
    <t>Kilolitres</t>
  </si>
  <si>
    <t>ZAR ('000s)</t>
  </si>
  <si>
    <t>Less: Feedstock Costs</t>
  </si>
  <si>
    <t>Gross Profit</t>
  </si>
  <si>
    <t>% margin</t>
  </si>
  <si>
    <t>Less Operating Expenses</t>
  </si>
  <si>
    <t>Variable Operating Expenses</t>
  </si>
  <si>
    <t>Fixed Operating Expenses</t>
  </si>
  <si>
    <t>Less: Annual Capital Servicing Cost</t>
  </si>
  <si>
    <t>Income Statement (Biofulels Production)</t>
  </si>
  <si>
    <t>Ethanol Production Per Year (Kilolitres)</t>
  </si>
  <si>
    <t>Per Litre Ethanol</t>
  </si>
  <si>
    <t>Years</t>
  </si>
  <si>
    <t>Plant Economic Life</t>
  </si>
  <si>
    <t>Coastal Storage (USc/Litre)</t>
  </si>
  <si>
    <t>Methodology: SA DMRE Basic Fuel Price + Zone Differential. FOB based on Brent + crack spread proxy for Med/AG basket. Verify line items vs. latest DMRE monthly fuel price gazette.</t>
  </si>
  <si>
    <t>Source / Notes</t>
  </si>
  <si>
    <t>Key Inputs!B2 — spot Brent assumption; update to current ICE Brent front-month.</t>
  </si>
  <si>
    <t>Petrol 95 vs Brent crack spread; long-run ~USD 8–12/bbl (Platts/Reuters historical).</t>
  </si>
  <si>
    <t>Calculated: Brent + crack.</t>
  </si>
  <si>
    <t>Calculated: USD/bbl × 100 / 158.987 L per bbl.</t>
  </si>
  <si>
    <t>DMRE BFP — Freight component (Med/AG to SA coast). Verify vs latest monthly gazette.</t>
  </si>
  <si>
    <t>DMRE BFP — Demurrage allowance per gazette.</t>
  </si>
  <si>
    <t>DMRE BFP — Insurance: 0.15% of (FOB + Freight).</t>
  </si>
  <si>
    <t>DMRE BFP — Ocean Loss: 0.3% of (FOB + Freight + Insurance).</t>
  </si>
  <si>
    <t>DMRE BFP — Cargo Dues / Wharfage per gazette.</t>
  </si>
  <si>
    <t>DMRE BFP — Coastal Storage component; verify vs latest gazette.</t>
  </si>
  <si>
    <t>Sum of FOB + all shipping &amp; landing costs (USc/L).</t>
  </si>
  <si>
    <t>Key Inputs!B3 — spot ZAR/USD; update to current.</t>
  </si>
  <si>
    <t>Calculated: Landed (USc/L) × FX / 100.</t>
  </si>
  <si>
    <t>25-day stock financing × Prime rate (Key Inputs!B4 = 10.25%). Working capital convention per BFP methodology.</t>
  </si>
  <si>
    <t>Calculated: Landed ZAR/L + Stock financing. This is the regulated wholesale BFP.</t>
  </si>
  <si>
    <t>Final selling price = BFP + Zone Differential. Per SA biofuels regulatory framework, biofuel offtake price = petrol BFP + zone diff at delivery point.</t>
  </si>
  <si>
    <t>ICE Brent front-month spot. Update to current. Long-run analyst consensus typically USD 70–85/bbl.</t>
  </si>
  <si>
    <t>Spot ZAR/USD. Update to current. SARB / Reuters.</t>
  </si>
  <si>
    <t>SARB Prime Lending Rate. Used for working-capital financing in BFP build.</t>
  </si>
  <si>
    <t>Project unlevered hurdle (cost of capital). Industry benchmark for SA agri-industrial: 13–16% real. Sensitivity: ±3ppt swings FCF materially.</t>
  </si>
  <si>
    <t>Standard ethanol plant economic life. Confirm vs EPC vendor warranty / depreciation schedule.</t>
  </si>
  <si>
    <t>Grain Sorghum farmgate price (ZAR/ton). Source: SAGIS / Grain SA latest weekly price. Verify.</t>
  </si>
  <si>
    <t>Sweet Sorghum Stalk price (ZAR/ton wet). No formal SA market — contract pricing assumption. Verify against pilot project benchmarks.</t>
  </si>
  <si>
    <t>Sweet Sorghum Grain (ZAR/ton). Should track grain sorghum or maize. Verify source.</t>
  </si>
  <si>
    <t>Sugarcane delivered to mill (ZAR/ton). Source: SA Cane Growers Association RV-based price; verify season.</t>
  </si>
  <si>
    <t>Off-spec / yellow Maize (ZAR/ton). Source: SAFEX YMAZ. Off-spec typically trades at discount to spec; confirm basis.</t>
  </si>
  <si>
    <t>DDGS sales price (ZAR/ton). Benchmark: import parity or local feedmill offtake. Confirm vs current AFMA / feedmill quotes.</t>
  </si>
  <si>
    <t>Food-grade CO2 sales price (ZAR/ton). Source: industrial gas offtake contract. Verify.</t>
  </si>
  <si>
    <t>Grain Sorghum yield under irrigation (ton/ha). Source: ARC / Grain SA trial data — dryland typically 2–3, irrigated 5–7.</t>
  </si>
  <si>
    <t>Sweet Sorghum stalk yield (ton/ha). Optimistic; published trials in SA range 30–60 ton/ha green stalk. Verify.</t>
  </si>
  <si>
    <t>Sweet Sorghum grain yield (ton/ha) — dual-purpose variety byproduct.</t>
  </si>
  <si>
    <t>Sugarcane yield (ton/ha). SA average ~60 ton/ha; 80 implies above-average irrigated estate. Verify.</t>
  </si>
  <si>
    <t>Maize yield (ton/ha). SA commercial irrigated average 10–12; dryland 4–6. Verify basis.</t>
  </si>
  <si>
    <t>Plant nameplate capacity (kl/day ethanol). Sourced from EPC concept design. Row applies across all 6 scenarios in cols B–G.</t>
  </si>
  <si>
    <t>Capacity factor / OEE. 85% is industry norm for grain plants; 95% for cane (continuous campaign).</t>
  </si>
  <si>
    <t>Operating weeks per year. 52 for grain (continuous); 38 for cane (campaign-driven by harvest season).</t>
  </si>
  <si>
    <t>Calculated: Capacity × Days/yr × OEE.</t>
  </si>
  <si>
    <t>Maize Biofuels Plant ('Off Spec')</t>
  </si>
  <si>
    <t>Sugarcane Biofuels Plant (Conversion)</t>
  </si>
  <si>
    <t>Sugarcane Biofuels Plant (New)</t>
  </si>
  <si>
    <t>Brent Breakeven Analysis</t>
  </si>
  <si>
    <t>Current Brent Price</t>
  </si>
  <si>
    <t>USD/bbl</t>
  </si>
  <si>
    <t>ZAR/L per USD/bbl Brent</t>
  </si>
  <si>
    <t>Sensitivity</t>
  </si>
  <si>
    <t>Revenue Δ per USD/bbl Brent</t>
  </si>
  <si>
    <t>Brent Breakeven (FCF = 0)</t>
  </si>
  <si>
    <t>Implied Brent Move</t>
  </si>
  <si>
    <t>40 t/ha</t>
  </si>
  <si>
    <t>60 t/ha</t>
  </si>
  <si>
    <t>80 t/ha</t>
  </si>
  <si>
    <t>Sugarcane Gross Margin Budget — Key Assumptions</t>
  </si>
  <si>
    <t>Season 2023/24  |  Ratoon crop (annualised)</t>
  </si>
  <si>
    <t>Parameter</t>
  </si>
  <si>
    <t>Value</t>
  </si>
  <si>
    <t>Source / Note</t>
  </si>
  <si>
    <t>Effective cane price (R/t cane)</t>
  </si>
  <si>
    <t>Mill deductions / marketing (R/t)</t>
  </si>
  <si>
    <t>Industry levy &amp; haulage admin (SASA)</t>
  </si>
  <si>
    <t>— Variable cost assumptions —</t>
  </si>
  <si>
    <t>Seed cane amortised (R/ha)</t>
  </si>
  <si>
    <t>Amortised plant cost over 5-yr cycle</t>
  </si>
  <si>
    <t>Fertiliser base (R/ha)</t>
  </si>
  <si>
    <t>Base; +R18/t cane yield increment (SASRI)</t>
  </si>
  <si>
    <t>Fertiliser yield increment (R per t/ha)</t>
  </si>
  <si>
    <t>Higher yields need more N/K</t>
  </si>
  <si>
    <t>Lime / soil amendments (R/ha)</t>
  </si>
  <si>
    <t>Fixed per ha</t>
  </si>
  <si>
    <t>Herbicide (R/ha)</t>
  </si>
  <si>
    <t>Pest &amp; disease control (R/ha)</t>
  </si>
  <si>
    <t>Fuel base (R/ha)</t>
  </si>
  <si>
    <t>Base; +R6/t yield increment</t>
  </si>
  <si>
    <t>Fuel yield increment (R per t/ha)</t>
  </si>
  <si>
    <t>Repairs &amp; maintenance (R/ha)</t>
  </si>
  <si>
    <t>Harvesting — contract rate (R/t cane)</t>
  </si>
  <si>
    <t>Mechanised/contractor rate (SASRI)</t>
  </si>
  <si>
    <t>Haulage to mill (R/t cane)</t>
  </si>
  <si>
    <t>Avg lead distance KZN/Mpumalanga</t>
  </si>
  <si>
    <t>Input insurance (% of gross revenue)</t>
  </si>
  <si>
    <t>1.2% of gross revenue</t>
  </si>
  <si>
    <t>Production credit interest (% of gross revenue)</t>
  </si>
  <si>
    <t>3.5% of gross revenue</t>
  </si>
  <si>
    <t>— Fixed / overhead cost assumptions —</t>
  </si>
  <si>
    <t>Land rental / opportunity cost (R/ha)</t>
  </si>
  <si>
    <t>Owned land opportunity cost</t>
  </si>
  <si>
    <t>Machinery depreciation (R/ha)</t>
  </si>
  <si>
    <t>Annualised</t>
  </si>
  <si>
    <t>Management &amp; administration (R/ha)</t>
  </si>
  <si>
    <t>Fixed overhead</t>
  </si>
  <si>
    <t>SASA / industry levies (R/ha)</t>
  </si>
  <si>
    <t>Statutory levy</t>
  </si>
  <si>
    <t>90 t/ha
(Irrigated Mpuma)</t>
  </si>
  <si>
    <t>Source: Key Inputs!B14 (Sugarcane farmgate price, ZAR/ton)</t>
  </si>
  <si>
    <t>Sweet Sorghum Gross Margin Budget — South Africa (R/ha)</t>
  </si>
  <si>
    <t>Season 2024/25  |  Dual-purpose: stalk (biofuel feedstock) + grain (byproduct)  |  Inputs from Key Inputs sheet</t>
  </si>
  <si>
    <t>Per ha</t>
  </si>
  <si>
    <t>Stalk yield (t/ha)</t>
  </si>
  <si>
    <t>Grain yield (t/ha)</t>
  </si>
  <si>
    <t>Stalk revenue</t>
  </si>
  <si>
    <t>Grain revenue</t>
  </si>
  <si>
    <t>Sweet Sorghum Gross Margin — Key Assumptions</t>
  </si>
  <si>
    <t>Season 2024/25  |  Dual revenue: stalk + grain</t>
  </si>
  <si>
    <t>— Revenue assumptions —</t>
  </si>
  <si>
    <t>Sweet sorghum stalk yield (Key Inputs)</t>
  </si>
  <si>
    <t>Stalk price (R/t)</t>
  </si>
  <si>
    <t>Sweet sorghum stalk farmgate price (Key Inputs)</t>
  </si>
  <si>
    <t>Grain price (R/t)</t>
  </si>
  <si>
    <t>Sweet sorghum grain price (Key Inputs)</t>
  </si>
  <si>
    <t>Sweet sorghum grain yield (Key Inputs)</t>
  </si>
  <si>
    <t>Marketing / hedging cost (R/t grain)</t>
  </si>
  <si>
    <t>Grain SA Safex marketing/hedging on grain portion</t>
  </si>
  <si>
    <t>— Variable cost assumptions (R/ha) —</t>
  </si>
  <si>
    <t>Seed</t>
  </si>
  <si>
    <t>Grain SA dryland sorghum 2024/25 (~3 t/ha yield band)</t>
  </si>
  <si>
    <t>Higher than grain sorghum — stalk biomass removal needs more N/K</t>
  </si>
  <si>
    <t>Grain SA 2024/25</t>
  </si>
  <si>
    <t>Grain SA dryland sorghum</t>
  </si>
  <si>
    <t>Grain SA dryland sorghum (~3 t/ha grain band)</t>
  </si>
  <si>
    <t>Stalk harvesting &amp; chopping (R/t stalk)</t>
  </si>
  <si>
    <t>Forage harvester rate; sweet sorghum stalk = wet biomass</t>
  </si>
  <si>
    <t>Stalk haulage to plant (R/t stalk)</t>
  </si>
  <si>
    <t>Wet biomass; higher than grain due to bulk</t>
  </si>
  <si>
    <t>Grain harvesting (contract, R/t grain)</t>
  </si>
  <si>
    <t>Grain SA contract harvesting basis</t>
  </si>
  <si>
    <t>Grain SA basis (~2.5% of GPV)</t>
  </si>
  <si>
    <t>Production credit interest (% of var. costs)</t>
  </si>
  <si>
    <t>~6 mo at prime; Grain SA convention</t>
  </si>
  <si>
    <t>Dryland cropping area opportunity cost</t>
  </si>
  <si>
    <t>Grain SA overhead allocation</t>
  </si>
  <si>
    <t>Stalk harvesting &amp; chopping</t>
  </si>
  <si>
    <t>Stalk haulage to plant</t>
  </si>
  <si>
    <t>Grain harvesting (contract)</t>
  </si>
  <si>
    <t>Marketing cost (grain hedging)</t>
  </si>
  <si>
    <t>Total cost per t stalk-equivalent</t>
  </si>
  <si>
    <t>Notes: Sweet sorghum is dual-purpose — stalk biomass (sucrose-rich juice for ethanol) plus grain byproduct. Stalk and grain prices/yields source: Key Inputs sheet (B12, B13, B25, B26). Stalk is a wet biomass crop with higher fertiliser demand, mechanical harvesting, and bulk haulage cost than grain sorghum. Cost base derived from Grain SA dryland sorghum 2024/25 budgets with adjustments. Pilot-scale assumptions — verify against trial data.</t>
  </si>
  <si>
    <t>Key Assumptions</t>
  </si>
  <si>
    <t>Brent Crude</t>
  </si>
  <si>
    <t>% p.a.</t>
  </si>
  <si>
    <t>Operating Profit (EBITDA)</t>
  </si>
  <si>
    <t>Operating Cash Flow</t>
  </si>
  <si>
    <t>Current Operating Cash Flow</t>
  </si>
  <si>
    <t>Farmer Income Model</t>
  </si>
  <si>
    <t>Land Requirement (ha)</t>
  </si>
  <si>
    <t>Less Direct Variable Expenses</t>
  </si>
  <si>
    <t>-</t>
  </si>
  <si>
    <t>Less Fixed Overheads</t>
  </si>
  <si>
    <t>Less Marketing Expenses</t>
  </si>
  <si>
    <t>Gross Margin (Feedstock Production)</t>
  </si>
  <si>
    <t>Gross Margin</t>
  </si>
  <si>
    <t>ZAR per ton</t>
  </si>
  <si>
    <t>ZAR / litre ethanol</t>
  </si>
  <si>
    <t>Feedstock Price Breakeven Analysis</t>
  </si>
  <si>
    <t>Current feedstock price</t>
  </si>
  <si>
    <t>Current gross margin</t>
  </si>
  <si>
    <t>Feedstock tons required</t>
  </si>
  <si>
    <t>tons</t>
  </si>
  <si>
    <t>Margin per ton of feedstock</t>
  </si>
  <si>
    <t>Breakeven feedstock price</t>
  </si>
  <si>
    <t>% of current</t>
  </si>
  <si>
    <t>n/a</t>
  </si>
  <si>
    <t>Implied price increase / (reduction)</t>
  </si>
  <si>
    <t>Gross Value Addition (GVA)</t>
  </si>
  <si>
    <t>OUTPUT (Total Revenue)</t>
  </si>
  <si>
    <t>Ethanol revenue</t>
  </si>
  <si>
    <t>DDGS revenue</t>
  </si>
  <si>
    <t>CO2 revenue</t>
  </si>
  <si>
    <t>Total Output</t>
  </si>
  <si>
    <t>Farmer — Direct variable costs</t>
  </si>
  <si>
    <t>Farmer — Fixed overheads</t>
  </si>
  <si>
    <t>Farmer — Marketing / mill deductions</t>
  </si>
  <si>
    <t>Plant — Variable operating expenses</t>
  </si>
  <si>
    <t>Plant — Fixed operating expenses</t>
  </si>
  <si>
    <t>Total Intermediate Inputs</t>
  </si>
  <si>
    <t>GROSS VALUE ADDED (Output − Inputs)</t>
  </si>
  <si>
    <t>GVA per litre ethanol</t>
  </si>
  <si>
    <t>GVA per ha</t>
  </si>
  <si>
    <t>ZAR/ha</t>
  </si>
  <si>
    <t>LESS: INTERMEDIATE INPUTS</t>
  </si>
  <si>
    <t>ADD BACK: COMPENSATION OF EMPLOYEES</t>
  </si>
  <si>
    <t>Plant - Compensation of Employees</t>
  </si>
  <si>
    <t>Total Compensation Employees</t>
  </si>
  <si>
    <t>Farmer - Compensation of Employees</t>
  </si>
  <si>
    <t>Farmer labour share assumptions (% of farmer var + overhead costs)</t>
  </si>
  <si>
    <t>Sugarcane labour share</t>
  </si>
  <si>
    <t>Grain (sorghum, maize) labour share</t>
  </si>
  <si>
    <t>Sweet sorghum labour share</t>
  </si>
  <si>
    <t>GVA per ton feedstock</t>
  </si>
  <si>
    <t>GROSS VALUE ADDED CONTRIBUTION</t>
  </si>
  <si>
    <t>Farmer - Gross Value Added</t>
  </si>
  <si>
    <t>Gross Operating Surplus - Gross Value Added</t>
  </si>
  <si>
    <t>Compensation of Employees - Gross Value Added</t>
  </si>
  <si>
    <t>Plant - Gross Value Added (inc. operating surplus)</t>
  </si>
  <si>
    <t>Key Inputs</t>
  </si>
  <si>
    <t>LSF Integrated Biofuels Model</t>
  </si>
  <si>
    <t>FINAL</t>
  </si>
  <si>
    <t>Prepared by</t>
  </si>
  <si>
    <t>BluePrint Holdings (Pty) Ltd</t>
  </si>
  <si>
    <t>in collaboration with</t>
  </si>
  <si>
    <t>Localisation Support Fund NPC</t>
  </si>
  <si>
    <t>© 2026 Localisation Support Fund NPC. All rights reserved.</t>
  </si>
  <si>
    <t>Disclaimer</t>
  </si>
  <si>
    <t>LSF Integrated Biofuels Model — FINAL</t>
  </si>
  <si>
    <t>Intended Use</t>
  </si>
  <si>
    <t>No Reliance</t>
  </si>
  <si>
    <t>The Model contains forward-looking projections, assumptions, and estimates based on information available at the time of preparation, including third-party sources believed to be reliable. No representation or warranty, express or implied, is made by BluePrint Holdings (Pty) Ltd, the Localisation Support Fund NPC, or their respective directors, employees, advisors, or agents as to the accuracy, completeness, or fairness of the information contained in the Model. Actual results may differ materially from projections due to changes in market conditions, regulation, technology, commodity prices, exchange rates, weather, and other factors. Recipients should not place undue reliance on the figures or conclusions presented and must perform their own independent analysis and due diligence before taking any decision based on the Model.</t>
  </si>
  <si>
    <t>Limitation of Liability</t>
  </si>
  <si>
    <t>To the maximum extent permitted by law, neither BluePrint Holdings (Pty) Ltd nor the Localisation Support Fund NPC, nor any of their affiliates, directors, employees, advisors, or agents, shall be liable for any direct, indirect, incidental, consequential, or other loss or damage arising from the use of, reliance upon, or inability to use the Model or any information contained herein. Any investment, financing, or commercial decision is taken at the sole risk of the recipient.</t>
  </si>
  <si>
    <t>Professional Advice</t>
  </si>
  <si>
    <t>The Model does not constitute investment, legal, tax, accounting, or other professional advice. Recipients should consult their own qualified advisors before making any decision based on the information presented herein.</t>
  </si>
  <si>
    <t>This financial model (the "Model") has been prepared by BluePrint Holdings (Pty) Ltd in collaboration with the Localisation Support Fund NPC ("LSF") in furtherance of LSF's public benefit mandate. The Model is published to support transparent, evidence-based dialogue on integrated biofuels production scenarios in South Africa, and is made available for general informational, educational, and policy-discussion purposes. It is intended to assist users in scenario analysis, sensitivity testing, and comparative review of feedstock and conversion options. It is not, and should not be construed as, an offer, solicitation, recommendation, or invitation to invest in, purchase, sell, or subscribe for any security, instrument, product, or service.</t>
  </si>
  <si>
    <t>Public Distribution and Use</t>
  </si>
  <si>
    <t>This Model is published by the Localisation Support Fund NPC for public access in line with its public benefit mandate. Users are free to view, share, and reference the Model for non-commercial, informational, educational, and policy-related purposes, provided that LSF and BluePrint Holdings (Pty) Ltd are appropriately credited and the Model is not modified, repackaged, or presented in a manner that misrepresents its contents or origin. Commercial use, resale, or incorporation into proprietary products requires prior written consent from LSF. The Model remains the intellectual property of the Localisation Support Fund NPC.</t>
  </si>
  <si>
    <t>Contents</t>
  </si>
  <si>
    <t>Front Matter</t>
  </si>
  <si>
    <t>Cover page</t>
  </si>
  <si>
    <t>Intended use, no reliance, public distribution terms</t>
  </si>
  <si>
    <t>How to navigate and use the Model</t>
  </si>
  <si>
    <t>Core Models</t>
  </si>
  <si>
    <t>Master assumptions: prices, yields, plant capacities, FX, IRR</t>
  </si>
  <si>
    <t>Ethanol pricing build-up from Brent crude</t>
  </si>
  <si>
    <t>Side-by-side comparison of all six plant configurations</t>
  </si>
  <si>
    <t>Farm-gate gross margin and feedstock breakeven analysis</t>
  </si>
  <si>
    <t>Income-approach GVA, decomposed by farmer/plant and surplus/labour</t>
  </si>
  <si>
    <t>Grain Sorghum plant — capex, opex, P&amp;L, cash flow</t>
  </si>
  <si>
    <t>Grain Sorghum &amp; Maize blended plant</t>
  </si>
  <si>
    <t>Sweet Sorghum plant (stalk + grain dual feedstock)</t>
  </si>
  <si>
    <t>Sugarcane greenfield plant</t>
  </si>
  <si>
    <t>Sugarcane mill conversion plant</t>
  </si>
  <si>
    <t>Maize ('off-spec') plant</t>
  </si>
  <si>
    <t>7A.</t>
  </si>
  <si>
    <t>Grain SA dryland sorghum &amp; RR maize cost build-up</t>
  </si>
  <si>
    <t>7B.</t>
  </si>
  <si>
    <t>Sugarcane production budget across yield bands</t>
  </si>
  <si>
    <t>7C.</t>
  </si>
  <si>
    <t>Sweet sorghum production budget (stalk + grain)</t>
  </si>
  <si>
    <t>Instructions</t>
  </si>
  <si>
    <t>How to navigate and use the LSF Integrated Biofuels Model</t>
  </si>
  <si>
    <t>1. Model Structure</t>
  </si>
  <si>
    <t>The Model is organised into four layers, each building on the previous:</t>
  </si>
  <si>
    <t xml:space="preserve">  • Front Matter (Title, Disclaimer, Contents, Instructions)</t>
  </si>
  <si>
    <t>Use the Contents page to jump to any sheet. All cross-sheet references flow upwards: farm costing → plant models → summary and analysis sheets.</t>
  </si>
  <si>
    <t>Blue text</t>
  </si>
  <si>
    <t>Hardcoded inputs and assumptions — safe to change for scenario analysis</t>
  </si>
  <si>
    <t>Black text</t>
  </si>
  <si>
    <t>Formulas and calculations — do not overwrite</t>
  </si>
  <si>
    <t>Green text</t>
  </si>
  <si>
    <t>Cross-sheet links pulling values from elsewhere in the workbook</t>
  </si>
  <si>
    <t>Red text</t>
  </si>
  <si>
    <t>External links to other files (where present)</t>
  </si>
  <si>
    <t>3. Workflow for Scenario Analysis</t>
  </si>
  <si>
    <t>Step 1.</t>
  </si>
  <si>
    <t>Open Section 1 (Key Inputs) and adjust master assumptions: Brent crude, exchange rate, feedstock prices, yields, plant capacities, IRR hurdle rate.</t>
  </si>
  <si>
    <t>Step 2.</t>
  </si>
  <si>
    <t>Step 3.</t>
  </si>
  <si>
    <t>Step 4.</t>
  </si>
  <si>
    <t>Step 5.</t>
  </si>
  <si>
    <t>Step 6.</t>
  </si>
  <si>
    <t>4. Key Drivers</t>
  </si>
  <si>
    <t>The Model's outputs are most sensitive to the following inputs (located in Section 1, Key Inputs):</t>
  </si>
  <si>
    <t xml:space="preserve">  • Brent crude price (USD/bbl) — anchors the ethanol selling price</t>
  </si>
  <si>
    <t xml:space="preserve">  • ZAR/USD exchange rate — translates ethanol price to local currency</t>
  </si>
  <si>
    <t xml:space="preserve">  • Feedstock prices and yields — dominate farm-gate margin and plant feedstock cost</t>
  </si>
  <si>
    <t xml:space="preserve">  • Plant capacity factor and operating season — drive total ethanol output</t>
  </si>
  <si>
    <t xml:space="preserve">  • IRR hurdle rate and plant economic life — set the annual capital servicing charge</t>
  </si>
  <si>
    <t>5. Cautions</t>
  </si>
  <si>
    <t xml:space="preserve">  • Do not overwrite black-text formula cells — changes will break downstream calculations.</t>
  </si>
  <si>
    <t xml:space="preserve">  • Negative or extreme inputs may produce non-meaningful outputs (e.g. negative GVA share). The Model does not constrain inputs.</t>
  </si>
  <si>
    <t xml:space="preserve">  • The Model is presented in nominal ZAR ('000s unless otherwise indicated). Real-terms analysis requires user adjustment.</t>
  </si>
  <si>
    <t xml:space="preserve">  • Outputs are before production taxes and subsidies (e.g. fuel levies, biofuels mandates).</t>
  </si>
  <si>
    <t xml:space="preserve">  • Always read the Disclaimer before relying on any figure or conclusion.</t>
  </si>
  <si>
    <t>6. Support and Feedback</t>
  </si>
  <si>
    <t>Questions, corrections, or suggestions are welcomed. Please contact the Localisation Support Fund NPC via the channels listed on its public website.</t>
  </si>
  <si>
    <t>Fuel Pricing Model</t>
  </si>
  <si>
    <t>Key Outputs</t>
  </si>
  <si>
    <t>Plant</t>
  </si>
  <si>
    <t xml:space="preserve">  Ethanol</t>
  </si>
  <si>
    <t xml:space="preserve">  DDGS</t>
  </si>
  <si>
    <t xml:space="preserve">  CO₂</t>
  </si>
  <si>
    <t>Total revenue</t>
  </si>
  <si>
    <t>Less: Feedstock cost</t>
  </si>
  <si>
    <t>Gross profit</t>
  </si>
  <si>
    <t>Less: Variable opex</t>
  </si>
  <si>
    <t>Less: Fixed opex</t>
  </si>
  <si>
    <t>Operating profit (EBITDA)</t>
  </si>
  <si>
    <t>Less: Capital servicing</t>
  </si>
  <si>
    <t>Operating cash flow</t>
  </si>
  <si>
    <t>ZAR/L</t>
  </si>
  <si>
    <t>Farmer revenue (feedstock sales)</t>
  </si>
  <si>
    <t>Less: Direct variable expenses</t>
  </si>
  <si>
    <t>Less: Fixed overheads</t>
  </si>
  <si>
    <t>Less: Marketing / mill deductions</t>
  </si>
  <si>
    <t>Farmer gross margin</t>
  </si>
  <si>
    <t xml:space="preserve">  Operating surplus share</t>
  </si>
  <si>
    <t xml:space="preserve">  Compensation of employees share</t>
  </si>
  <si>
    <t>LSF Integrated Biofuels Model — Key Outputs Summary</t>
  </si>
  <si>
    <t>Per-litre summary dashboard: plant, farmer, and GVA outputs</t>
  </si>
  <si>
    <t>Plant-Level Detail (Section 7)</t>
  </si>
  <si>
    <t>7D.</t>
  </si>
  <si>
    <t>7E.</t>
  </si>
  <si>
    <t>7F.</t>
  </si>
  <si>
    <t>Farm Costing (Section 8)</t>
  </si>
  <si>
    <t>8A.</t>
  </si>
  <si>
    <t>8B.</t>
  </si>
  <si>
    <t>8C.</t>
  </si>
  <si>
    <t xml:space="preserve">  • Core Models (Sections 1–6) — master inputs, key outputs dashboard, fuel pricing, plant summary, farmer income, gross value addition</t>
  </si>
  <si>
    <t xml:space="preserve">  • Plant-Level Detail (Section 7) — six biofuels plant configurations</t>
  </si>
  <si>
    <t xml:space="preserve">  • Farm Costing (Section 8) — underlying farm-gate cost build-ups for each feedstock</t>
  </si>
  <si>
    <t>Review Section 2 (Key Outputs) for the per-litre dashboard summarising plant economics, farmer margin, and gross value added across all six plants.</t>
  </si>
  <si>
    <t>Open Section 3 (Fuel Pricing Model) to confirm the ethanol price build-up from Brent. Pricing flows into all six plant models.</t>
  </si>
  <si>
    <t>Examine individual plant models (Section 7A–7F) for plant-specific assumptions: capex, operating costs, byproduct yields, financing.</t>
  </si>
  <si>
    <t>Section 4 (Biofuels Production Model Summary) shows side-by-side P&amp;L, EBITDA, and operating cash flow for all six plants. Section 5 (Farmer Income Model) computes farm-gate gross margin and feedstock-price breakeven.</t>
  </si>
  <si>
    <t>Section 6 (Gross Value Addition Model) presents the income-approach GVA, decomposed by farmer/plant share and by operating surplus / labour compensation.</t>
  </si>
  <si>
    <t>Plant Economics (Section 4)</t>
  </si>
  <si>
    <t>Farmer Economics (Section 5)</t>
  </si>
  <si>
    <t>Gross Value Added (Section 6)</t>
  </si>
  <si>
    <t>2. Colour Coding Convention</t>
  </si>
  <si>
    <t>Cells follow a standard colour convention to indicate their role:</t>
  </si>
  <si>
    <t>Hardcoded input flagged for attention / review</t>
  </si>
  <si>
    <t>Blue text / Yellow fill</t>
  </si>
  <si>
    <t>Macroeconomic, investment and financing assumptions</t>
  </si>
  <si>
    <t>Key assumptions and production-efficiency inputs across all plant configurations</t>
  </si>
  <si>
    <t>LSF Integrated Biofuels Model — Key Inputs</t>
  </si>
  <si>
    <t>LSF Integrated Biofuels Model — Fuel Pricing Model</t>
  </si>
  <si>
    <t>LSF Integrated Biofuels Model — Biofuels Production Model (Summary)</t>
  </si>
  <si>
    <t>Farm-gate income build-up by feedstock and plant configuration</t>
  </si>
  <si>
    <t>LSF Integrated Biofuels Model — Farmer Income Model</t>
  </si>
  <si>
    <t>Gross Value Addition Model</t>
  </si>
  <si>
    <t>LSF Integrated Biofuels Model — Gross Value Addition Model</t>
  </si>
  <si>
    <t>Biofuel assumptions</t>
  </si>
  <si>
    <t>Blending mandate</t>
  </si>
  <si>
    <t>DMRE mandatory blending regulation: 2% bioethanol minimum in petrol. Update if mandate is revised.</t>
  </si>
  <si>
    <t>DMRE Zone Differential — varies by magisterial district. Verify zone &amp; current gazette value.</t>
  </si>
  <si>
    <t>Cross-Subsidy on Remaining Petrol Pool</t>
  </si>
  <si>
    <t>GDP equivalent using "income approach" (before production taxes &amp; subsidies)</t>
  </si>
  <si>
    <t>All values per litre of ethanol produced (ZAR/L) (other than Cross-Subsidy on Remaining Petrol Pool which in ZAc, i.e. ZAR cents)</t>
  </si>
  <si>
    <t>ZAc / L</t>
  </si>
  <si>
    <t>Breakeven ethanol price</t>
  </si>
  <si>
    <t>Sources: Section 4 (Plant), Section 5 (Farmer), Section 6 (GVA). All values per litre of ethanol produced. Figures recalculate live when upstream assumptions change. GVA measures the total economic value created across the biofuels value chain (GDP-equivalent via the income approach, before production taxes &amp; subsidies) — i.e. the sum of returns to labour and capital generated by farming, feedstock processing, and ethanol production per litre. Cross-Subsidy on Remaining Petrol Pool is the levy (in ZA cents per litre) that would need to be added to the non-biofuel portion of the petrol pool (98% under a 2% blend mandate) to fund the breakeven shortfall on the bioethanol blend — i.e. how much petrol consumers would effectively cross-subsidise to make the biofuels plant cash-flow neutral.</t>
  </si>
  <si>
    <t>Farmer surplus / (deficit) at breakeven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</si>
</sst>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0">
    <numFmt numFmtId="43" formatCode="_-* #,##0.00_-;\-* #,##0.00_-;_-* &quot;-&quot;??_-;_-@_-"/>
    <numFmt numFmtId="164" formatCode="_(* #,##0.00_);_(* \(#,##0.00\);_(* &quot;-&quot;??_);_(@_)"/>
    <numFmt numFmtId="165" formatCode="0.0%"/>
    <numFmt numFmtId="166" formatCode="#,##0.0"/>
    <numFmt numFmtId="167" formatCode="_ * #,##0.00_ ;_ * \-#,##0.00_ ;_ * &quot;-&quot;??_ ;_ @_ "/>
    <numFmt numFmtId="168" formatCode="0.00_)"/>
    <numFmt numFmtId="169" formatCode="0_)"/>
    <numFmt numFmtId="170" formatCode="&quot;R&quot;\ #,##0"/>
    <numFmt numFmtId="171" formatCode="_ * #,##0.0_ ;_ * \-#,##0.0_ ;_ * &quot;-&quot;?_ ;_ @_ "/>
    <numFmt numFmtId="172" formatCode="_(* #,##0_);_(* \(#,##0\);_(* &quot;-&quot;??_);_(@_)"/>
    <numFmt numFmtId="173" formatCode="_-* #,##0_-;\-* #,##0_-;_-* &quot;-&quot;??_-;_-@_-"/>
    <numFmt numFmtId="174" formatCode="_(* #,##0.000_);_(* \(#,##0.000\);_(* &quot;-&quot;??_);_(@_)"/>
    <numFmt numFmtId="175" formatCode="0.00&quot; tons / ha&quot;"/>
    <numFmt numFmtId="176" formatCode="0&quot; km radius&quot;"/>
    <numFmt numFmtId="177" formatCode="0&quot; Ha&quot;"/>
    <numFmt numFmtId="178" formatCode="_-[$R-1C09]* #,##0.00_-;\-[$R-1C09]* #,##0.00_-;_-[$R-1C09]* &quot;-&quot;??_-;_-@_-"/>
    <numFmt numFmtId="179" formatCode="0.0"/>
    <numFmt numFmtId="180" formatCode="_-* #,##0.0_-;\-* #,##0.0_-;_-* &quot;-&quot;??_-;_-@_-"/>
    <numFmt numFmtId="181" formatCode="_([$$-409]* #,##0_);_([$$-409]* \(#,##0\);_([$$-409]* &quot;-&quot;??_);_(@_)"/>
    <numFmt numFmtId="182" formatCode="_(* #,##0_);_(* \(#,##0\);_(* &quot;-&quot;?_);_(@_)"/>
    <numFmt numFmtId="183" formatCode="_(* #,##0.00_);_(* \(#,##0.00\);_(* &quot;-&quot;?_);_(@_)"/>
    <numFmt numFmtId="184" formatCode="&quot;R&quot;#,##0&quot;/ton&quot;"/>
    <numFmt numFmtId="185" formatCode="0&quot; ton / hour&quot;"/>
    <numFmt numFmtId="186" formatCode="0&quot; millers&quot;"/>
    <numFmt numFmtId="187" formatCode="[$$-409]#,##0.00"/>
    <numFmt numFmtId="188" formatCode="_-[$R-1C09]* #,##0_-;\-[$R-1C09]* #,##0_-;_-[$R-1C09]* &quot;-&quot;??_-;_-@_-"/>
    <numFmt numFmtId="189" formatCode="&quot;R&quot;#,##0"/>
    <numFmt numFmtId="190" formatCode="_([$$-409]* #,##0.00_);_([$$-409]* \(#,##0.00\);_([$$-409]* &quot;-&quot;??_);_(@_)"/>
    <numFmt numFmtId="191" formatCode="0.0%;\(0.0%\);\-"/>
    <numFmt numFmtId="192" formatCode="0.0&quot; t/ha&quot;"/>
    <numFmt numFmtId="193" formatCode="#,##0;\(#,##0\)"/>
    <numFmt numFmtId="194" formatCode="0.0000"/>
    <numFmt numFmtId="195" formatCode="\+#,##0.00;\-#,##0.00"/>
    <numFmt numFmtId="196" formatCode="\ #,##0\ "/>
    <numFmt numFmtId="197" formatCode="&quot;R&quot;#,##0;\(&quot;R&quot;#,##0\);&quot;-&quot;"/>
    <numFmt numFmtId="198" formatCode="#,##0;\(#,##0\);&quot;-&quot;"/>
    <numFmt numFmtId="199" formatCode="&quot;R&quot;#,##0.00"/>
    <numFmt numFmtId="200" formatCode="0_);\(0\)"/>
    <numFmt numFmtId="201" formatCode="0.00_);\(0.00\)"/>
    <numFmt numFmtId="202" formatCode="#,##0;\(#,##0\);\-"/>
  </numFmts>
  <fonts count="89" x14ac:knownFonts="1">
    <font>
      <sz val="12"/>
      <color theme="1"/>
      <name val="Aptos Narrow"/>
      <family val="2"/>
      <scheme val="minor"/>
    </font>
    <font>
      <sz val="12"/>
      <color theme="1"/>
      <name val="Aptos Narrow"/>
      <family val="2"/>
      <scheme val="minor"/>
    </font>
    <font>
      <sz val="12"/>
      <color theme="1"/>
      <name val="Arial"/>
      <family val="2"/>
    </font>
    <font>
      <sz val="10"/>
      <name val="Arial"/>
      <family val="2"/>
    </font>
    <font>
      <b/>
      <sz val="11"/>
      <color theme="0"/>
      <name val="Arial"/>
      <family val="2"/>
    </font>
    <font>
      <sz val="10"/>
      <color theme="0"/>
      <name val="Arial"/>
      <family val="2"/>
    </font>
    <font>
      <b/>
      <sz val="10"/>
      <name val="Arial"/>
      <family val="2"/>
    </font>
    <font>
      <b/>
      <sz val="12"/>
      <name val="Arial"/>
      <family val="2"/>
    </font>
    <font>
      <sz val="12"/>
      <name val="Arial"/>
      <family val="2"/>
    </font>
    <font>
      <b/>
      <sz val="10"/>
      <color indexed="10"/>
      <name val="Arial"/>
      <family val="2"/>
    </font>
    <font>
      <sz val="11"/>
      <color theme="1"/>
      <name val="Aptos Narrow"/>
      <family val="2"/>
      <scheme val="minor"/>
    </font>
    <font>
      <b/>
      <sz val="11"/>
      <color indexed="8"/>
      <name val="Calibri"/>
      <family val="2"/>
    </font>
    <font>
      <b/>
      <sz val="11"/>
      <name val="Calibri"/>
      <family val="2"/>
    </font>
    <font>
      <sz val="11"/>
      <name val="Calibri"/>
      <family val="2"/>
    </font>
    <font>
      <b/>
      <sz val="10"/>
      <color theme="0"/>
      <name val="Arial"/>
      <family val="2"/>
    </font>
    <font>
      <b/>
      <sz val="12"/>
      <color theme="1"/>
      <name val="Aptos Narrow"/>
      <family val="2"/>
      <scheme val="minor"/>
    </font>
    <font>
      <sz val="10"/>
      <color theme="1"/>
      <name val="Arial"/>
      <family val="2"/>
    </font>
    <font>
      <b/>
      <sz val="10"/>
      <color theme="1"/>
      <name val="Arial"/>
      <family val="2"/>
    </font>
    <font>
      <b/>
      <sz val="10"/>
      <color rgb="FFFF0000"/>
      <name val="Arial"/>
      <family val="2"/>
    </font>
    <font>
      <sz val="10"/>
      <color rgb="FFFF0000"/>
      <name val="Arial"/>
      <family val="2"/>
    </font>
    <font>
      <b/>
      <i/>
      <u/>
      <sz val="9"/>
      <color theme="10"/>
      <name val="Arial"/>
      <family val="2"/>
    </font>
    <font>
      <u/>
      <sz val="10"/>
      <color theme="1"/>
      <name val="Arial"/>
      <family val="2"/>
    </font>
    <font>
      <vertAlign val="superscript"/>
      <sz val="10"/>
      <color theme="1"/>
      <name val="Arial"/>
      <family val="2"/>
    </font>
    <font>
      <i/>
      <sz val="10"/>
      <name val="Arial"/>
      <family val="2"/>
    </font>
    <font>
      <sz val="11"/>
      <color rgb="FF3F3F76"/>
      <name val="Aptos Narrow"/>
      <family val="2"/>
      <scheme val="minor"/>
    </font>
    <font>
      <vertAlign val="subscript"/>
      <sz val="10"/>
      <color theme="1"/>
      <name val="Arial"/>
      <family val="2"/>
    </font>
    <font>
      <sz val="10"/>
      <color rgb="FF000000"/>
      <name val="Arial"/>
      <family val="2"/>
    </font>
    <font>
      <sz val="11"/>
      <color theme="1"/>
      <name val="Calibri"/>
      <family val="2"/>
      <charset val="1"/>
    </font>
    <font>
      <b/>
      <sz val="13"/>
      <color rgb="FFFFFFFF"/>
      <name val="Arial"/>
      <family val="2"/>
    </font>
    <font>
      <b/>
      <sz val="11"/>
      <color rgb="FFFFFFFF"/>
      <name val="Arial"/>
      <family val="2"/>
    </font>
    <font>
      <b/>
      <sz val="10"/>
      <color rgb="FF000000"/>
      <name val="Arial"/>
      <family val="2"/>
    </font>
    <font>
      <b/>
      <sz val="10"/>
      <color rgb="FFFFFFFF"/>
      <name val="Arial"/>
      <family val="2"/>
    </font>
    <font>
      <sz val="9"/>
      <color rgb="FF888888"/>
      <name val="Arial"/>
      <family val="2"/>
    </font>
    <font>
      <b/>
      <sz val="12"/>
      <color rgb="FFFFFFFF"/>
      <name val="Arial"/>
      <family val="2"/>
    </font>
    <font>
      <sz val="11"/>
      <color rgb="FF000000"/>
      <name val="Arial"/>
      <family val="2"/>
    </font>
    <font>
      <b/>
      <sz val="11"/>
      <color rgb="FF000000"/>
      <name val="Arial"/>
      <family val="2"/>
    </font>
    <font>
      <b/>
      <sz val="11"/>
      <color rgb="FFC00000"/>
      <name val="Arial"/>
      <family val="2"/>
    </font>
    <font>
      <b/>
      <sz val="11"/>
      <color rgb="FF0432FF"/>
      <name val="Arial"/>
      <family val="2"/>
    </font>
    <font>
      <b/>
      <sz val="10"/>
      <color rgb="FF006100"/>
      <name val="Arial"/>
      <family val="2"/>
    </font>
    <font>
      <b/>
      <sz val="16"/>
      <color rgb="FFFFFFFF"/>
      <name val="Arial"/>
      <family val="2"/>
    </font>
    <font>
      <b/>
      <sz val="11"/>
      <color rgb="FFFFFFFF"/>
      <name val="Aptos Narrow"/>
      <family val="2"/>
      <scheme val="minor"/>
    </font>
    <font>
      <i/>
      <sz val="9"/>
      <color rgb="FF555555"/>
      <name val="Arial"/>
      <family val="2"/>
    </font>
    <font>
      <b/>
      <sz val="9"/>
      <color rgb="FF888888"/>
      <name val="Arial"/>
      <family val="2"/>
    </font>
    <font>
      <u/>
      <sz val="12"/>
      <color theme="10"/>
      <name val="Aptos Narrow"/>
      <family val="2"/>
      <scheme val="minor"/>
    </font>
    <font>
      <i/>
      <sz val="10"/>
      <color theme="1"/>
      <name val="Arial"/>
      <family val="2"/>
    </font>
    <font>
      <i/>
      <sz val="10"/>
      <color rgb="FF595959"/>
      <name val="Arial"/>
      <family val="2"/>
    </font>
    <font>
      <i/>
      <sz val="9"/>
      <color rgb="FF595959"/>
      <name val="Arial"/>
      <family val="2"/>
    </font>
    <font>
      <sz val="10"/>
      <color rgb="FF000000"/>
      <name val="Tahoma"/>
      <family val="2"/>
    </font>
    <font>
      <b/>
      <sz val="10"/>
      <color rgb="FF000000"/>
      <name val="Tahoma"/>
      <family val="2"/>
    </font>
    <font>
      <sz val="9"/>
      <color rgb="FF595959"/>
      <name val="Arial"/>
      <family val="2"/>
    </font>
    <font>
      <sz val="10"/>
      <color rgb="FFFFFFFF"/>
      <name val="Arial"/>
      <family val="2"/>
    </font>
    <font>
      <b/>
      <sz val="9"/>
      <color rgb="FFFFFFFF"/>
      <name val="Arial"/>
      <family val="2"/>
    </font>
    <font>
      <sz val="10"/>
      <color rgb="FF0000FF"/>
      <name val="Arial"/>
      <family val="2"/>
    </font>
    <font>
      <b/>
      <sz val="10"/>
      <color rgb="FF006400"/>
      <name val="Arial"/>
      <family val="2"/>
    </font>
    <font>
      <sz val="10"/>
      <color rgb="FF006400"/>
      <name val="Arial"/>
      <family val="2"/>
    </font>
    <font>
      <sz val="9"/>
      <color rgb="FF555555"/>
      <name val="Arial"/>
      <family val="2"/>
    </font>
    <font>
      <b/>
      <sz val="12"/>
      <color rgb="FFFFFFFF"/>
      <name val="Aptos Narrow"/>
      <family val="2"/>
      <scheme val="minor"/>
    </font>
    <font>
      <b/>
      <sz val="10"/>
      <color rgb="FF008000"/>
      <name val="Arial"/>
      <family val="2"/>
    </font>
    <font>
      <sz val="10"/>
      <color theme="1"/>
      <name val="Aptos Narrow"/>
      <family val="2"/>
      <scheme val="minor"/>
    </font>
    <font>
      <sz val="11"/>
      <color rgb="FF0000FF"/>
      <name val="Calibri"/>
      <family val="2"/>
    </font>
    <font>
      <sz val="9"/>
      <color rgb="FF888888"/>
      <name val="Aptos Narrow"/>
      <family val="2"/>
      <scheme val="minor"/>
    </font>
    <font>
      <sz val="12"/>
      <color rgb="FF999999"/>
      <name val="Aptos Narrow"/>
      <family val="2"/>
      <scheme val="minor"/>
    </font>
    <font>
      <i/>
      <sz val="12"/>
      <color rgb="FF999999"/>
      <name val="Aptos Narrow"/>
      <family val="2"/>
      <scheme val="minor"/>
    </font>
    <font>
      <b/>
      <sz val="14"/>
      <color rgb="FFFFFFFF"/>
      <name val="Arial"/>
      <family val="2"/>
    </font>
    <font>
      <sz val="11"/>
      <color theme="1"/>
      <name val="Arial"/>
      <family val="2"/>
    </font>
    <font>
      <b/>
      <sz val="11"/>
      <color theme="1"/>
      <name val="Arial"/>
      <family val="2"/>
    </font>
    <font>
      <b/>
      <sz val="36"/>
      <color rgb="FF1F3A5F"/>
      <name val="Arial"/>
      <family val="2"/>
    </font>
    <font>
      <b/>
      <sz val="28"/>
      <color rgb="FF5A7BA8"/>
      <name val="Arial"/>
      <family val="2"/>
    </font>
    <font>
      <i/>
      <sz val="12"/>
      <color rgb="FF5A7BA8"/>
      <name val="Arial"/>
      <family val="2"/>
    </font>
    <font>
      <b/>
      <sz val="18"/>
      <color rgb="FF1F3A5F"/>
      <name val="Arial"/>
      <family val="2"/>
    </font>
    <font>
      <i/>
      <sz val="11"/>
      <color rgb="FF5A7BA8"/>
      <name val="Arial"/>
      <family val="2"/>
    </font>
    <font>
      <i/>
      <sz val="10"/>
      <color rgb="FF5A7BA8"/>
      <name val="Arial"/>
      <family val="2"/>
    </font>
    <font>
      <b/>
      <sz val="32"/>
      <color rgb="FF1F3A5F"/>
      <name val="Arial"/>
      <family val="2"/>
    </font>
    <font>
      <b/>
      <sz val="13"/>
      <color rgb="FF1F3A5F"/>
      <name val="Arial"/>
      <family val="2"/>
    </font>
    <font>
      <sz val="10"/>
      <color rgb="FF222222"/>
      <name val="Arial"/>
      <family val="2"/>
    </font>
    <font>
      <b/>
      <sz val="11"/>
      <color rgb="FF1F3A5F"/>
      <name val="Arial"/>
      <family val="2"/>
    </font>
    <font>
      <u/>
      <sz val="11"/>
      <color rgb="FF1F3A5F"/>
      <name val="Arial"/>
      <family val="2"/>
    </font>
    <font>
      <i/>
      <sz val="10"/>
      <color rgb="FF555555"/>
      <name val="Arial"/>
      <family val="2"/>
    </font>
    <font>
      <b/>
      <sz val="11"/>
      <color rgb="FF5A7BA8"/>
      <name val="Arial"/>
      <family val="2"/>
    </font>
    <font>
      <b/>
      <sz val="10"/>
      <color rgb="FF0000FF"/>
      <name val="Arial"/>
      <family val="2"/>
    </font>
    <font>
      <b/>
      <sz val="10"/>
      <color rgb="FF5A7BA8"/>
      <name val="Arial"/>
      <family val="2"/>
    </font>
    <font>
      <b/>
      <sz val="28"/>
      <color rgb="FF1F3A5F"/>
      <name val="Arial"/>
      <family val="2"/>
    </font>
    <font>
      <i/>
      <sz val="9"/>
      <color rgb="FF888888"/>
      <name val="Arial"/>
      <family val="2"/>
    </font>
    <font>
      <i/>
      <sz val="10"/>
      <color rgb="FFFFFFFF"/>
      <name val="Arial"/>
      <family val="2"/>
    </font>
    <font>
      <b/>
      <u/>
      <sz val="12"/>
      <color theme="0"/>
      <name val="Arial"/>
      <family val="2"/>
    </font>
    <font>
      <sz val="12"/>
      <color rgb="FF0000FF"/>
      <name val="Aptos Narrow"/>
      <family val="2"/>
      <scheme val="minor"/>
    </font>
    <font>
      <sz val="12"/>
      <color rgb="FF000000"/>
      <name val="Arial"/>
      <family val="2"/>
    </font>
    <font>
      <b/>
      <u/>
      <sz val="12"/>
      <color rgb="FFFFFFFF"/>
      <name val="Arial"/>
      <family val="2"/>
    </font>
    <font>
      <sz val="12"/>
      <color rgb="FF888888"/>
      <name val="Arial"/>
      <family val="2"/>
    </font>
  </fonts>
  <fills count="39">
    <fill>
      <patternFill patternType="none"/>
    </fill>
    <fill>
      <patternFill patternType="gray125"/>
    </fill>
    <fill>
      <patternFill patternType="solid">
        <fgColor rgb="FFFFFD78"/>
        <bgColor indexed="64"/>
      </patternFill>
    </fill>
    <fill>
      <patternFill patternType="solid">
        <fgColor theme="2"/>
        <bgColor indexed="64"/>
      </patternFill>
    </fill>
    <fill>
      <patternFill patternType="solid">
        <fgColor rgb="FF3A6367"/>
        <bgColor indexed="64"/>
      </patternFill>
    </fill>
    <fill>
      <patternFill patternType="solid">
        <fgColor rgb="FFAD9244"/>
        <bgColor indexed="64"/>
      </patternFill>
    </fill>
    <fill>
      <patternFill patternType="solid">
        <fgColor indexed="9"/>
        <bgColor indexed="64"/>
      </patternFill>
    </fill>
    <fill>
      <patternFill patternType="solid">
        <fgColor rgb="FFFFCC99"/>
      </patternFill>
    </fill>
    <fill>
      <patternFill patternType="solid">
        <fgColor rgb="FFFFFF0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1F3A5F"/>
        <bgColor indexed="64"/>
      </patternFill>
    </fill>
    <fill>
      <patternFill patternType="solid">
        <fgColor rgb="FF4A6FA5"/>
        <bgColor indexed="64"/>
      </patternFill>
    </fill>
    <fill>
      <patternFill patternType="solid">
        <fgColor rgb="FFFFFFFF"/>
        <bgColor indexed="64"/>
      </patternFill>
    </fill>
    <fill>
      <patternFill patternType="solid">
        <fgColor rgb="FFF2F2F2"/>
        <bgColor indexed="64"/>
      </patternFill>
    </fill>
    <fill>
      <patternFill patternType="solid">
        <fgColor rgb="FFDCE6F2"/>
        <bgColor indexed="64"/>
      </patternFill>
    </fill>
    <fill>
      <patternFill patternType="solid">
        <fgColor rgb="FFE8E8E8"/>
        <bgColor indexed="64"/>
      </patternFill>
    </fill>
    <fill>
      <patternFill patternType="solid">
        <fgColor rgb="FF1F4E78"/>
        <bgColor indexed="64"/>
      </patternFill>
    </fill>
    <fill>
      <patternFill patternType="solid">
        <fgColor rgb="FFF2F4F8"/>
        <bgColor indexed="64"/>
      </patternFill>
    </fill>
    <fill>
      <patternFill patternType="solid">
        <fgColor rgb="FF4A5E3A"/>
        <bgColor rgb="FF555555"/>
      </patternFill>
    </fill>
    <fill>
      <patternFill patternType="solid">
        <fgColor rgb="FF7A8C5E"/>
        <bgColor rgb="FF888888"/>
      </patternFill>
    </fill>
    <fill>
      <patternFill patternType="solid">
        <fgColor rgb="FFD9E4CE"/>
        <bgColor rgb="FFEEF3E8"/>
      </patternFill>
    </fill>
    <fill>
      <patternFill patternType="solid">
        <fgColor rgb="FFFFFF00"/>
        <bgColor rgb="FFFFFF00"/>
      </patternFill>
    </fill>
    <fill>
      <patternFill patternType="solid">
        <fgColor rgb="FFEEF3E8"/>
        <bgColor rgb="FFFFFFFF"/>
      </patternFill>
    </fill>
    <fill>
      <patternFill patternType="solid">
        <fgColor rgb="FF4A5E3A"/>
        <bgColor indexed="64"/>
      </patternFill>
    </fill>
    <fill>
      <patternFill patternType="solid">
        <fgColor rgb="FF7A8C5E"/>
        <bgColor indexed="64"/>
      </patternFill>
    </fill>
    <fill>
      <patternFill patternType="solid">
        <fgColor rgb="FFD9E4CE"/>
        <bgColor indexed="64"/>
      </patternFill>
    </fill>
    <fill>
      <patternFill patternType="solid">
        <fgColor rgb="FFEEF3E8"/>
        <bgColor indexed="64"/>
      </patternFill>
    </fill>
    <fill>
      <patternFill patternType="solid">
        <fgColor rgb="FF999999"/>
        <bgColor indexed="64"/>
      </patternFill>
    </fill>
    <fill>
      <patternFill patternType="solid">
        <fgColor rgb="FF5A7BA8"/>
        <bgColor indexed="64"/>
      </patternFill>
    </fill>
    <fill>
      <patternFill patternType="solid">
        <fgColor rgb="FFCFDCEC"/>
        <bgColor indexed="64"/>
      </patternFill>
    </fill>
    <fill>
      <patternFill patternType="solid">
        <fgColor rgb="FFEAF1F8"/>
        <bgColor indexed="64"/>
      </patternFill>
    </fill>
    <fill>
      <patternFill patternType="solid">
        <fgColor rgb="FFCFDDEC"/>
        <bgColor indexed="64"/>
      </patternFill>
    </fill>
    <fill>
      <patternFill patternType="solid">
        <fgColor theme="0"/>
        <bgColor indexed="64"/>
      </patternFill>
    </fill>
    <fill>
      <patternFill patternType="solid">
        <fgColor rgb="FFEAF2F8"/>
        <bgColor indexed="64"/>
      </patternFill>
    </fill>
    <fill>
      <patternFill patternType="solid">
        <fgColor rgb="FF1E395F"/>
        <bgColor indexed="64"/>
      </patternFill>
    </fill>
  </fills>
  <borders count="47">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thin">
        <color rgb="FFBFBFBF"/>
      </bottom>
      <diagonal/>
    </border>
    <border>
      <left/>
      <right/>
      <top style="thin">
        <color rgb="FF1F3A5F"/>
      </top>
      <bottom/>
      <diagonal/>
    </border>
    <border>
      <left/>
      <right/>
      <top/>
      <bottom style="thin">
        <color rgb="FF1F3A5F"/>
      </bottom>
      <diagonal/>
    </border>
    <border>
      <left style="thin">
        <color rgb="FF1F3A5F"/>
      </left>
      <right/>
      <top style="thin">
        <color rgb="FF1F3A5F"/>
      </top>
      <bottom/>
      <diagonal/>
    </border>
    <border>
      <left style="thin">
        <color rgb="FF1F3A5F"/>
      </left>
      <right/>
      <top/>
      <bottom/>
      <diagonal/>
    </border>
    <border>
      <left style="thin">
        <color rgb="FF1F3A5F"/>
      </left>
      <right/>
      <top/>
      <bottom style="thin">
        <color rgb="FF1F3A5F"/>
      </bottom>
      <diagonal/>
    </border>
    <border>
      <left/>
      <right style="thin">
        <color rgb="FF1F3A5F"/>
      </right>
      <top style="thin">
        <color rgb="FF1F3A5F"/>
      </top>
      <bottom/>
      <diagonal/>
    </border>
    <border>
      <left/>
      <right style="thin">
        <color rgb="FF1F3A5F"/>
      </right>
      <top/>
      <bottom/>
      <diagonal/>
    </border>
    <border>
      <left/>
      <right style="thin">
        <color rgb="FF1F3A5F"/>
      </right>
      <top/>
      <bottom style="thin">
        <color rgb="FF1F3A5F"/>
      </bottom>
      <diagonal/>
    </border>
    <border>
      <left/>
      <right/>
      <top style="thin">
        <color rgb="FFBFBFBF"/>
      </top>
      <bottom style="thin">
        <color rgb="FFBFBFBF"/>
      </bottom>
      <diagonal/>
    </border>
    <border>
      <left/>
      <right/>
      <top style="thin">
        <color indexed="64"/>
      </top>
      <bottom style="double">
        <color rgb="FF000000"/>
      </bottom>
      <diagonal/>
    </border>
    <border>
      <left/>
      <right/>
      <top style="thin">
        <color indexed="64"/>
      </top>
      <bottom/>
      <diagonal/>
    </border>
    <border>
      <left/>
      <right/>
      <top style="thin">
        <color rgb="FFCCCCCC"/>
      </top>
      <bottom style="thin">
        <color rgb="FFCCCCCC"/>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s>
  <cellStyleXfs count="18">
    <xf numFmtId="0" fontId="0" fillId="0" borderId="0"/>
    <xf numFmtId="0" fontId="3" fillId="0" borderId="0"/>
    <xf numFmtId="0" fontId="10" fillId="0" borderId="0"/>
    <xf numFmtId="0" fontId="3" fillId="0" borderId="0"/>
    <xf numFmtId="0" fontId="1" fillId="0" borderId="0"/>
    <xf numFmtId="0" fontId="10" fillId="0" borderId="0"/>
    <xf numFmtId="164"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0" fontId="20" fillId="0" borderId="0" applyNumberFormat="0" applyFill="0" applyBorder="0" applyAlignment="0" applyProtection="0"/>
    <xf numFmtId="0" fontId="8" fillId="0" borderId="0"/>
    <xf numFmtId="43" fontId="10" fillId="0" borderId="0" applyFont="0" applyFill="0" applyBorder="0" applyAlignment="0" applyProtection="0"/>
    <xf numFmtId="0" fontId="3" fillId="0" borderId="0"/>
    <xf numFmtId="0" fontId="24" fillId="7" borderId="27" applyNumberFormat="0" applyAlignment="0" applyProtection="0"/>
    <xf numFmtId="43" fontId="10" fillId="0" borderId="0" applyFont="0" applyFill="0" applyBorder="0" applyAlignment="0" applyProtection="0"/>
    <xf numFmtId="9" fontId="10" fillId="0" borderId="0" applyFont="0" applyFill="0" applyBorder="0" applyAlignment="0" applyProtection="0"/>
    <xf numFmtId="0" fontId="27" fillId="0" borderId="0"/>
    <xf numFmtId="0" fontId="43" fillId="0" borderId="0" applyNumberFormat="0" applyFill="0" applyBorder="0" applyAlignment="0" applyProtection="0"/>
  </cellStyleXfs>
  <cellXfs count="807">
    <xf numFmtId="0" fontId="0" fillId="0" borderId="0" xfId="0"/>
    <xf numFmtId="0" fontId="2" fillId="0" borderId="0" xfId="0" applyFont="1"/>
    <xf numFmtId="0" fontId="2" fillId="0" borderId="0" xfId="0" applyFont="1" applyAlignment="1">
      <alignment horizontal="right"/>
    </xf>
    <xf numFmtId="0" fontId="6" fillId="4" borderId="4" xfId="1" applyFont="1" applyFill="1" applyBorder="1" applyProtection="1">
      <protection hidden="1"/>
    </xf>
    <xf numFmtId="0" fontId="6" fillId="4" borderId="5" xfId="1" applyFont="1" applyFill="1" applyBorder="1" applyProtection="1">
      <protection hidden="1"/>
    </xf>
    <xf numFmtId="0" fontId="3" fillId="0" borderId="0" xfId="1" applyProtection="1">
      <protection hidden="1"/>
    </xf>
    <xf numFmtId="0" fontId="3" fillId="0" borderId="8" xfId="1" applyBorder="1" applyProtection="1">
      <protection hidden="1"/>
    </xf>
    <xf numFmtId="0" fontId="6" fillId="5" borderId="4" xfId="1" applyFont="1" applyFill="1" applyBorder="1" applyProtection="1">
      <protection hidden="1"/>
    </xf>
    <xf numFmtId="167" fontId="6" fillId="5" borderId="4" xfId="1" applyNumberFormat="1" applyFont="1" applyFill="1" applyBorder="1" applyAlignment="1" applyProtection="1">
      <alignment horizontal="left"/>
      <protection hidden="1"/>
    </xf>
    <xf numFmtId="0" fontId="3" fillId="5" borderId="4" xfId="1" applyFill="1" applyBorder="1" applyProtection="1">
      <protection hidden="1"/>
    </xf>
    <xf numFmtId="0" fontId="3" fillId="5" borderId="5" xfId="1" applyFill="1" applyBorder="1" applyProtection="1">
      <protection hidden="1"/>
    </xf>
    <xf numFmtId="0" fontId="6" fillId="0" borderId="3" xfId="1" applyFont="1" applyBorder="1" applyAlignment="1" applyProtection="1">
      <alignment horizontal="left"/>
      <protection hidden="1"/>
    </xf>
    <xf numFmtId="0" fontId="6" fillId="0" borderId="4" xfId="1" applyFont="1" applyBorder="1" applyAlignment="1" applyProtection="1">
      <alignment horizontal="left"/>
      <protection hidden="1"/>
    </xf>
    <xf numFmtId="0" fontId="6" fillId="0" borderId="4" xfId="1" applyFont="1" applyBorder="1" applyAlignment="1" applyProtection="1">
      <alignment horizontal="centerContinuous"/>
      <protection hidden="1"/>
    </xf>
    <xf numFmtId="0" fontId="3" fillId="0" borderId="4" xfId="1" applyBorder="1" applyAlignment="1" applyProtection="1">
      <alignment horizontal="centerContinuous"/>
      <protection hidden="1"/>
    </xf>
    <xf numFmtId="0" fontId="9" fillId="0" borderId="4" xfId="1" applyFont="1" applyBorder="1" applyProtection="1">
      <protection hidden="1"/>
    </xf>
    <xf numFmtId="0" fontId="3" fillId="0" borderId="5" xfId="1" applyBorder="1" applyProtection="1">
      <protection hidden="1"/>
    </xf>
    <xf numFmtId="167" fontId="6" fillId="6" borderId="9" xfId="1" applyNumberFormat="1" applyFont="1" applyFill="1" applyBorder="1" applyProtection="1">
      <protection hidden="1"/>
    </xf>
    <xf numFmtId="168" fontId="6" fillId="6" borderId="9" xfId="1" applyNumberFormat="1" applyFont="1" applyFill="1" applyBorder="1" applyProtection="1">
      <protection hidden="1"/>
    </xf>
    <xf numFmtId="0" fontId="6" fillId="5" borderId="3" xfId="1" applyFont="1" applyFill="1" applyBorder="1" applyAlignment="1" applyProtection="1">
      <alignment horizontal="left"/>
      <protection hidden="1"/>
    </xf>
    <xf numFmtId="0" fontId="6" fillId="5" borderId="4" xfId="1" applyFont="1" applyFill="1" applyBorder="1" applyAlignment="1" applyProtection="1">
      <alignment horizontal="left"/>
      <protection hidden="1"/>
    </xf>
    <xf numFmtId="168" fontId="6" fillId="5" borderId="5" xfId="1" applyNumberFormat="1" applyFont="1" applyFill="1" applyBorder="1" applyAlignment="1" applyProtection="1">
      <alignment horizontal="left"/>
      <protection hidden="1"/>
    </xf>
    <xf numFmtId="167" fontId="6" fillId="5" borderId="9" xfId="1" applyNumberFormat="1" applyFont="1" applyFill="1" applyBorder="1" applyAlignment="1" applyProtection="1">
      <alignment horizontal="right"/>
      <protection hidden="1"/>
    </xf>
    <xf numFmtId="0" fontId="6" fillId="0" borderId="10" xfId="1" applyFont="1" applyBorder="1" applyAlignment="1" applyProtection="1">
      <alignment horizontal="left"/>
      <protection hidden="1"/>
    </xf>
    <xf numFmtId="0" fontId="6" fillId="0" borderId="0" xfId="1" applyFont="1" applyAlignment="1" applyProtection="1">
      <alignment horizontal="left"/>
      <protection hidden="1"/>
    </xf>
    <xf numFmtId="167" fontId="6" fillId="6" borderId="9" xfId="1" applyNumberFormat="1" applyFont="1" applyFill="1" applyBorder="1" applyAlignment="1" applyProtection="1">
      <alignment horizontal="right"/>
      <protection hidden="1"/>
    </xf>
    <xf numFmtId="169" fontId="6" fillId="6" borderId="9" xfId="1" applyNumberFormat="1" applyFont="1" applyFill="1" applyBorder="1" applyAlignment="1" applyProtection="1">
      <alignment horizontal="right"/>
      <protection hidden="1"/>
    </xf>
    <xf numFmtId="167" fontId="3" fillId="4" borderId="9" xfId="1" applyNumberFormat="1" applyFill="1" applyBorder="1" applyProtection="1">
      <protection hidden="1"/>
    </xf>
    <xf numFmtId="0" fontId="3" fillId="4" borderId="9" xfId="1" applyFill="1" applyBorder="1" applyProtection="1">
      <protection hidden="1"/>
    </xf>
    <xf numFmtId="0" fontId="6" fillId="0" borderId="11" xfId="1" applyFont="1" applyBorder="1" applyAlignment="1" applyProtection="1">
      <alignment horizontal="left" wrapText="1"/>
      <protection hidden="1"/>
    </xf>
    <xf numFmtId="0" fontId="6" fillId="0" borderId="12" xfId="1" applyFont="1" applyBorder="1" applyAlignment="1" applyProtection="1">
      <alignment horizontal="left" wrapText="1"/>
      <protection hidden="1"/>
    </xf>
    <xf numFmtId="0" fontId="6" fillId="0" borderId="12" xfId="1" applyFont="1" applyBorder="1" applyAlignment="1" applyProtection="1">
      <alignment horizontal="left"/>
      <protection hidden="1"/>
    </xf>
    <xf numFmtId="167" fontId="6" fillId="0" borderId="13" xfId="3" applyNumberFormat="1" applyFont="1" applyBorder="1" applyProtection="1">
      <protection hidden="1"/>
    </xf>
    <xf numFmtId="167" fontId="6" fillId="0" borderId="13" xfId="1" applyNumberFormat="1" applyFont="1" applyBorder="1" applyProtection="1">
      <protection hidden="1"/>
    </xf>
    <xf numFmtId="0" fontId="6" fillId="0" borderId="14" xfId="1" applyFont="1" applyBorder="1" applyAlignment="1" applyProtection="1">
      <alignment horizontal="left" wrapText="1"/>
      <protection hidden="1"/>
    </xf>
    <xf numFmtId="0" fontId="6" fillId="0" borderId="2" xfId="1" applyFont="1" applyBorder="1" applyAlignment="1" applyProtection="1">
      <alignment horizontal="left" wrapText="1"/>
      <protection hidden="1"/>
    </xf>
    <xf numFmtId="0" fontId="6" fillId="0" borderId="2" xfId="1" applyFont="1" applyBorder="1" applyAlignment="1" applyProtection="1">
      <alignment horizontal="left"/>
      <protection hidden="1"/>
    </xf>
    <xf numFmtId="167" fontId="6" fillId="0" borderId="15" xfId="3" applyNumberFormat="1" applyFont="1" applyBorder="1" applyProtection="1">
      <protection hidden="1"/>
    </xf>
    <xf numFmtId="167" fontId="6" fillId="0" borderId="15" xfId="1" applyNumberFormat="1" applyFont="1" applyBorder="1" applyProtection="1">
      <protection hidden="1"/>
    </xf>
    <xf numFmtId="167" fontId="6" fillId="5" borderId="9" xfId="1" applyNumberFormat="1" applyFont="1" applyFill="1" applyBorder="1" applyProtection="1">
      <protection hidden="1"/>
    </xf>
    <xf numFmtId="2" fontId="6" fillId="5" borderId="9" xfId="1" applyNumberFormat="1" applyFont="1" applyFill="1" applyBorder="1" applyProtection="1">
      <protection hidden="1"/>
    </xf>
    <xf numFmtId="0" fontId="6" fillId="6" borderId="10" xfId="1" applyFont="1" applyFill="1" applyBorder="1" applyAlignment="1" applyProtection="1">
      <alignment horizontal="left"/>
      <protection hidden="1"/>
    </xf>
    <xf numFmtId="0" fontId="6" fillId="6" borderId="0" xfId="1" applyFont="1" applyFill="1" applyAlignment="1" applyProtection="1">
      <alignment horizontal="left"/>
      <protection hidden="1"/>
    </xf>
    <xf numFmtId="167" fontId="6" fillId="6" borderId="16" xfId="1" applyNumberFormat="1" applyFont="1" applyFill="1" applyBorder="1" applyProtection="1">
      <protection hidden="1"/>
    </xf>
    <xf numFmtId="2" fontId="6" fillId="6" borderId="16" xfId="1" applyNumberFormat="1" applyFont="1" applyFill="1" applyBorder="1" applyProtection="1">
      <protection hidden="1"/>
    </xf>
    <xf numFmtId="167" fontId="6" fillId="5" borderId="9" xfId="3" applyNumberFormat="1" applyFont="1" applyFill="1" applyBorder="1" applyProtection="1">
      <protection hidden="1"/>
    </xf>
    <xf numFmtId="167" fontId="6" fillId="0" borderId="16" xfId="1" applyNumberFormat="1" applyFont="1" applyBorder="1" applyProtection="1">
      <protection hidden="1"/>
    </xf>
    <xf numFmtId="2" fontId="6" fillId="0" borderId="16" xfId="1" applyNumberFormat="1" applyFont="1" applyBorder="1" applyProtection="1">
      <protection hidden="1"/>
    </xf>
    <xf numFmtId="167" fontId="6" fillId="4" borderId="9" xfId="1" applyNumberFormat="1" applyFont="1" applyFill="1" applyBorder="1" applyProtection="1">
      <protection hidden="1"/>
    </xf>
    <xf numFmtId="0" fontId="6" fillId="4" borderId="3" xfId="1" applyFont="1" applyFill="1" applyBorder="1" applyAlignment="1" applyProtection="1">
      <alignment horizontal="left"/>
      <protection hidden="1"/>
    </xf>
    <xf numFmtId="0" fontId="6" fillId="4" borderId="4" xfId="1" applyFont="1" applyFill="1" applyBorder="1" applyAlignment="1" applyProtection="1">
      <alignment horizontal="left"/>
      <protection hidden="1"/>
    </xf>
    <xf numFmtId="0" fontId="3" fillId="4" borderId="5" xfId="1" applyFill="1" applyBorder="1" applyProtection="1">
      <protection hidden="1"/>
    </xf>
    <xf numFmtId="2" fontId="6" fillId="4" borderId="9" xfId="1" applyNumberFormat="1" applyFont="1" applyFill="1" applyBorder="1" applyProtection="1">
      <protection hidden="1"/>
    </xf>
    <xf numFmtId="170" fontId="11" fillId="6" borderId="18" xfId="1" applyNumberFormat="1" applyFont="1" applyFill="1" applyBorder="1"/>
    <xf numFmtId="170" fontId="11" fillId="6" borderId="12" xfId="1" applyNumberFormat="1" applyFont="1" applyFill="1" applyBorder="1"/>
    <xf numFmtId="170" fontId="11" fillId="6" borderId="17" xfId="1" applyNumberFormat="1" applyFont="1" applyFill="1" applyBorder="1"/>
    <xf numFmtId="170" fontId="11" fillId="6" borderId="22" xfId="1" applyNumberFormat="1" applyFont="1" applyFill="1" applyBorder="1"/>
    <xf numFmtId="170" fontId="11" fillId="6" borderId="7" xfId="1" applyNumberFormat="1" applyFont="1" applyFill="1" applyBorder="1"/>
    <xf numFmtId="170" fontId="11" fillId="6" borderId="8" xfId="1" applyNumberFormat="1" applyFont="1" applyFill="1" applyBorder="1"/>
    <xf numFmtId="0" fontId="12" fillId="6" borderId="23" xfId="1" applyFont="1" applyFill="1" applyBorder="1" applyAlignment="1">
      <alignment vertical="center"/>
    </xf>
    <xf numFmtId="0" fontId="3" fillId="6" borderId="24" xfId="1" applyFill="1" applyBorder="1" applyProtection="1">
      <protection hidden="1"/>
    </xf>
    <xf numFmtId="0" fontId="3" fillId="6" borderId="25" xfId="1" applyFill="1" applyBorder="1" applyProtection="1">
      <protection hidden="1"/>
    </xf>
    <xf numFmtId="0" fontId="13" fillId="6" borderId="10" xfId="1" applyFont="1" applyFill="1" applyBorder="1" applyAlignment="1">
      <alignment vertical="center"/>
    </xf>
    <xf numFmtId="0" fontId="3" fillId="6" borderId="0" xfId="1" applyFill="1" applyProtection="1">
      <protection hidden="1"/>
    </xf>
    <xf numFmtId="0" fontId="3" fillId="6" borderId="26" xfId="1" applyFill="1" applyBorder="1" applyProtection="1">
      <protection hidden="1"/>
    </xf>
    <xf numFmtId="0" fontId="13" fillId="6" borderId="6" xfId="1" applyFont="1" applyFill="1" applyBorder="1" applyAlignment="1">
      <alignment vertical="center"/>
    </xf>
    <xf numFmtId="0" fontId="3" fillId="6" borderId="7" xfId="1" applyFill="1" applyBorder="1" applyProtection="1">
      <protection hidden="1"/>
    </xf>
    <xf numFmtId="0" fontId="3" fillId="6" borderId="8" xfId="1" applyFill="1" applyBorder="1" applyProtection="1">
      <protection hidden="1"/>
    </xf>
    <xf numFmtId="0" fontId="6" fillId="4" borderId="4" xfId="4" applyFont="1" applyFill="1" applyBorder="1" applyProtection="1">
      <protection hidden="1"/>
    </xf>
    <xf numFmtId="0" fontId="6" fillId="4" borderId="5" xfId="4" applyFont="1" applyFill="1" applyBorder="1" applyProtection="1">
      <protection hidden="1"/>
    </xf>
    <xf numFmtId="0" fontId="3" fillId="0" borderId="0" xfId="4" applyFont="1" applyProtection="1">
      <protection hidden="1"/>
    </xf>
    <xf numFmtId="0" fontId="7" fillId="0" borderId="6" xfId="4" applyFont="1" applyBorder="1" applyAlignment="1" applyProtection="1">
      <alignment horizontal="left"/>
      <protection hidden="1"/>
    </xf>
    <xf numFmtId="0" fontId="7" fillId="0" borderId="7" xfId="4" applyFont="1" applyBorder="1" applyAlignment="1" applyProtection="1">
      <alignment horizontal="left"/>
      <protection hidden="1"/>
    </xf>
    <xf numFmtId="0" fontId="8" fillId="0" borderId="7" xfId="4" applyFont="1" applyBorder="1" applyProtection="1">
      <protection hidden="1"/>
    </xf>
    <xf numFmtId="0" fontId="3" fillId="0" borderId="7" xfId="4" applyFont="1" applyBorder="1" applyProtection="1">
      <protection hidden="1"/>
    </xf>
    <xf numFmtId="0" fontId="3" fillId="0" borderId="8" xfId="4" applyFont="1" applyBorder="1" applyProtection="1">
      <protection hidden="1"/>
    </xf>
    <xf numFmtId="0" fontId="6" fillId="5" borderId="4" xfId="4" applyFont="1" applyFill="1" applyBorder="1" applyProtection="1">
      <protection hidden="1"/>
    </xf>
    <xf numFmtId="167" fontId="6" fillId="5" borderId="4" xfId="4" applyNumberFormat="1" applyFont="1" applyFill="1" applyBorder="1" applyAlignment="1" applyProtection="1">
      <alignment horizontal="left"/>
      <protection hidden="1"/>
    </xf>
    <xf numFmtId="0" fontId="3" fillId="5" borderId="4" xfId="4" applyFont="1" applyFill="1" applyBorder="1" applyProtection="1">
      <protection hidden="1"/>
    </xf>
    <xf numFmtId="0" fontId="3" fillId="5" borderId="5" xfId="4" applyFont="1" applyFill="1" applyBorder="1" applyProtection="1">
      <protection hidden="1"/>
    </xf>
    <xf numFmtId="0" fontId="6" fillId="0" borderId="3" xfId="4" applyFont="1" applyBorder="1" applyAlignment="1" applyProtection="1">
      <alignment horizontal="left"/>
      <protection hidden="1"/>
    </xf>
    <xf numFmtId="0" fontId="6" fillId="0" borderId="4" xfId="4" applyFont="1" applyBorder="1" applyAlignment="1" applyProtection="1">
      <alignment horizontal="left"/>
      <protection hidden="1"/>
    </xf>
    <xf numFmtId="0" fontId="6" fillId="0" borderId="4" xfId="4" applyFont="1" applyBorder="1" applyAlignment="1" applyProtection="1">
      <alignment horizontal="centerContinuous"/>
      <protection hidden="1"/>
    </xf>
    <xf numFmtId="0" fontId="3" fillId="0" borderId="4" xfId="4" applyFont="1" applyBorder="1" applyAlignment="1" applyProtection="1">
      <alignment horizontal="centerContinuous"/>
      <protection hidden="1"/>
    </xf>
    <xf numFmtId="0" fontId="9" fillId="0" borderId="4" xfId="4" applyFont="1" applyBorder="1" applyProtection="1">
      <protection hidden="1"/>
    </xf>
    <xf numFmtId="0" fontId="3" fillId="0" borderId="5" xfId="4" applyFont="1" applyBorder="1" applyProtection="1">
      <protection hidden="1"/>
    </xf>
    <xf numFmtId="171" fontId="6" fillId="6" borderId="9" xfId="4" applyNumberFormat="1" applyFont="1" applyFill="1" applyBorder="1" applyProtection="1">
      <protection hidden="1"/>
    </xf>
    <xf numFmtId="0" fontId="6" fillId="5" borderId="4" xfId="4" applyFont="1" applyFill="1" applyBorder="1" applyAlignment="1" applyProtection="1">
      <alignment horizontal="left"/>
      <protection hidden="1"/>
    </xf>
    <xf numFmtId="168" fontId="6" fillId="5" borderId="5" xfId="4" applyNumberFormat="1" applyFont="1" applyFill="1" applyBorder="1" applyAlignment="1" applyProtection="1">
      <alignment horizontal="left"/>
      <protection hidden="1"/>
    </xf>
    <xf numFmtId="167" fontId="6" fillId="5" borderId="9" xfId="4" applyNumberFormat="1" applyFont="1" applyFill="1" applyBorder="1" applyAlignment="1" applyProtection="1">
      <alignment horizontal="right"/>
      <protection hidden="1"/>
    </xf>
    <xf numFmtId="0" fontId="6" fillId="0" borderId="10" xfId="4" applyFont="1" applyBorder="1" applyAlignment="1" applyProtection="1">
      <alignment horizontal="left"/>
      <protection hidden="1"/>
    </xf>
    <xf numFmtId="0" fontId="6" fillId="0" borderId="0" xfId="4" applyFont="1" applyAlignment="1" applyProtection="1">
      <alignment horizontal="left"/>
      <protection hidden="1"/>
    </xf>
    <xf numFmtId="169" fontId="6" fillId="6" borderId="9" xfId="4" applyNumberFormat="1" applyFont="1" applyFill="1" applyBorder="1" applyAlignment="1" applyProtection="1">
      <alignment horizontal="right"/>
      <protection hidden="1"/>
    </xf>
    <xf numFmtId="0" fontId="3" fillId="4" borderId="9" xfId="4" applyFont="1" applyFill="1" applyBorder="1" applyProtection="1">
      <protection hidden="1"/>
    </xf>
    <xf numFmtId="0" fontId="6" fillId="0" borderId="11" xfId="1" applyFont="1" applyBorder="1" applyAlignment="1" applyProtection="1">
      <alignment horizontal="left"/>
      <protection hidden="1"/>
    </xf>
    <xf numFmtId="0" fontId="6" fillId="0" borderId="14" xfId="1" applyFont="1" applyBorder="1" applyAlignment="1" applyProtection="1">
      <alignment horizontal="left"/>
      <protection hidden="1"/>
    </xf>
    <xf numFmtId="167" fontId="6" fillId="5" borderId="9" xfId="4" applyNumberFormat="1" applyFont="1" applyFill="1" applyBorder="1" applyProtection="1">
      <protection hidden="1"/>
    </xf>
    <xf numFmtId="167" fontId="6" fillId="6" borderId="16" xfId="4" applyNumberFormat="1" applyFont="1" applyFill="1" applyBorder="1" applyProtection="1">
      <protection hidden="1"/>
    </xf>
    <xf numFmtId="167" fontId="6" fillId="0" borderId="16" xfId="4" applyNumberFormat="1" applyFont="1" applyBorder="1" applyProtection="1">
      <protection hidden="1"/>
    </xf>
    <xf numFmtId="0" fontId="6" fillId="5" borderId="3" xfId="4" applyFont="1" applyFill="1" applyBorder="1" applyAlignment="1" applyProtection="1">
      <alignment horizontal="left"/>
      <protection hidden="1"/>
    </xf>
    <xf numFmtId="167" fontId="14" fillId="4" borderId="9" xfId="4" applyNumberFormat="1" applyFont="1" applyFill="1" applyBorder="1" applyProtection="1">
      <protection hidden="1"/>
    </xf>
    <xf numFmtId="0" fontId="6" fillId="4" borderId="3" xfId="4" applyFont="1" applyFill="1" applyBorder="1" applyAlignment="1" applyProtection="1">
      <alignment horizontal="left"/>
      <protection hidden="1"/>
    </xf>
    <xf numFmtId="0" fontId="14" fillId="4" borderId="4" xfId="4" applyFont="1" applyFill="1" applyBorder="1" applyAlignment="1" applyProtection="1">
      <alignment horizontal="left"/>
      <protection hidden="1"/>
    </xf>
    <xf numFmtId="0" fontId="5" fillId="4" borderId="5" xfId="4" applyFont="1" applyFill="1" applyBorder="1" applyProtection="1">
      <protection hidden="1"/>
    </xf>
    <xf numFmtId="170" fontId="11" fillId="6" borderId="18" xfId="4" applyNumberFormat="1" applyFont="1" applyFill="1" applyBorder="1"/>
    <xf numFmtId="170" fontId="11" fillId="6" borderId="12" xfId="4" applyNumberFormat="1" applyFont="1" applyFill="1" applyBorder="1"/>
    <xf numFmtId="170" fontId="11" fillId="6" borderId="17" xfId="4" applyNumberFormat="1" applyFont="1" applyFill="1" applyBorder="1"/>
    <xf numFmtId="0" fontId="1" fillId="0" borderId="0" xfId="4"/>
    <xf numFmtId="170" fontId="11" fillId="6" borderId="22" xfId="4" applyNumberFormat="1" applyFont="1" applyFill="1" applyBorder="1"/>
    <xf numFmtId="170" fontId="11" fillId="6" borderId="7" xfId="4" applyNumberFormat="1" applyFont="1" applyFill="1" applyBorder="1"/>
    <xf numFmtId="170" fontId="11" fillId="6" borderId="8" xfId="4" applyNumberFormat="1" applyFont="1" applyFill="1" applyBorder="1"/>
    <xf numFmtId="0" fontId="16" fillId="0" borderId="0" xfId="5" applyFont="1"/>
    <xf numFmtId="0" fontId="16" fillId="0" borderId="0" xfId="4" applyFont="1"/>
    <xf numFmtId="0" fontId="16" fillId="0" borderId="0" xfId="5" applyFont="1" applyAlignment="1">
      <alignment horizontal="center"/>
    </xf>
    <xf numFmtId="172" fontId="16" fillId="0" borderId="0" xfId="6" applyNumberFormat="1" applyFont="1"/>
    <xf numFmtId="0" fontId="17" fillId="0" borderId="0" xfId="5" applyFont="1"/>
    <xf numFmtId="0" fontId="16" fillId="0" borderId="0" xfId="5" applyFont="1" applyAlignment="1">
      <alignment horizontal="left" indent="1"/>
    </xf>
    <xf numFmtId="0" fontId="16" fillId="0" borderId="0" xfId="4" applyFont="1" applyAlignment="1">
      <alignment horizontal="left" indent="1"/>
    </xf>
    <xf numFmtId="172" fontId="16" fillId="0" borderId="0" xfId="5" applyNumberFormat="1" applyFont="1"/>
    <xf numFmtId="164" fontId="16" fillId="0" borderId="0" xfId="5" applyNumberFormat="1" applyFont="1"/>
    <xf numFmtId="0" fontId="17" fillId="9" borderId="0" xfId="4" applyFont="1" applyFill="1"/>
    <xf numFmtId="0" fontId="16" fillId="0" borderId="0" xfId="5" applyFont="1" applyAlignment="1">
      <alignment horizontal="right"/>
    </xf>
    <xf numFmtId="177" fontId="16" fillId="0" borderId="28" xfId="6" applyNumberFormat="1" applyFont="1" applyBorder="1" applyAlignment="1">
      <alignment horizontal="center"/>
    </xf>
    <xf numFmtId="0" fontId="16" fillId="0" borderId="0" xfId="5" applyFont="1" applyAlignment="1">
      <alignment horizontal="right" indent="1"/>
    </xf>
    <xf numFmtId="177" fontId="16" fillId="0" borderId="0" xfId="6" applyNumberFormat="1" applyFont="1" applyBorder="1" applyAlignment="1">
      <alignment horizontal="center"/>
    </xf>
    <xf numFmtId="176" fontId="16" fillId="0" borderId="28" xfId="5" applyNumberFormat="1" applyFont="1" applyBorder="1"/>
    <xf numFmtId="172" fontId="16" fillId="0" borderId="28" xfId="6" applyNumberFormat="1" applyFont="1" applyBorder="1"/>
    <xf numFmtId="9" fontId="16" fillId="0" borderId="0" xfId="5" applyNumberFormat="1" applyFont="1"/>
    <xf numFmtId="0" fontId="16" fillId="0" borderId="30" xfId="5" applyFont="1" applyBorder="1" applyAlignment="1">
      <alignment horizontal="right"/>
    </xf>
    <xf numFmtId="0" fontId="20" fillId="0" borderId="0" xfId="9" applyAlignment="1">
      <alignment horizontal="left"/>
    </xf>
    <xf numFmtId="172" fontId="16" fillId="0" borderId="28" xfId="5" applyNumberFormat="1" applyFont="1" applyBorder="1" applyAlignment="1">
      <alignment horizontal="right"/>
    </xf>
    <xf numFmtId="178" fontId="16" fillId="0" borderId="28" xfId="5" applyNumberFormat="1" applyFont="1" applyBorder="1"/>
    <xf numFmtId="0" fontId="16" fillId="0" borderId="0" xfId="5" applyFont="1" applyAlignment="1">
      <alignment horizontal="left"/>
    </xf>
    <xf numFmtId="164" fontId="16" fillId="0" borderId="28" xfId="6" applyFont="1" applyBorder="1"/>
    <xf numFmtId="178" fontId="16" fillId="0" borderId="0" xfId="5" applyNumberFormat="1" applyFont="1"/>
    <xf numFmtId="178" fontId="16" fillId="0" borderId="0" xfId="5" applyNumberFormat="1" applyFont="1" applyAlignment="1">
      <alignment horizontal="right"/>
    </xf>
    <xf numFmtId="176" fontId="16" fillId="0" borderId="28" xfId="5" applyNumberFormat="1" applyFont="1" applyBorder="1" applyAlignment="1">
      <alignment horizontal="center"/>
    </xf>
    <xf numFmtId="164" fontId="16" fillId="0" borderId="28" xfId="5" applyNumberFormat="1" applyFont="1" applyBorder="1"/>
    <xf numFmtId="9" fontId="16" fillId="0" borderId="28" xfId="8" applyFont="1" applyFill="1" applyBorder="1" applyAlignment="1">
      <alignment horizontal="center"/>
    </xf>
    <xf numFmtId="172" fontId="16" fillId="0" borderId="28" xfId="6" applyNumberFormat="1" applyFont="1" applyFill="1" applyBorder="1" applyAlignment="1">
      <alignment horizontal="center"/>
    </xf>
    <xf numFmtId="172" fontId="16" fillId="0" borderId="28" xfId="5" applyNumberFormat="1" applyFont="1" applyBorder="1"/>
    <xf numFmtId="172" fontId="16" fillId="0" borderId="28" xfId="6" applyNumberFormat="1" applyFont="1" applyFill="1" applyBorder="1"/>
    <xf numFmtId="172" fontId="17" fillId="0" borderId="0" xfId="6" applyNumberFormat="1" applyFont="1" applyFill="1"/>
    <xf numFmtId="1" fontId="16" fillId="0" borderId="0" xfId="5" applyNumberFormat="1" applyFont="1"/>
    <xf numFmtId="164" fontId="16" fillId="0" borderId="0" xfId="5" applyNumberFormat="1" applyFont="1" applyAlignment="1">
      <alignment horizontal="right"/>
    </xf>
    <xf numFmtId="172" fontId="16" fillId="0" borderId="0" xfId="6" applyNumberFormat="1" applyFont="1" applyFill="1" applyBorder="1" applyAlignment="1">
      <alignment horizontal="center"/>
    </xf>
    <xf numFmtId="172" fontId="16" fillId="0" borderId="0" xfId="5" applyNumberFormat="1" applyFont="1" applyAlignment="1">
      <alignment horizontal="right"/>
    </xf>
    <xf numFmtId="164" fontId="16" fillId="0" borderId="0" xfId="6" applyFont="1"/>
    <xf numFmtId="0" fontId="16" fillId="0" borderId="28" xfId="5" applyFont="1" applyBorder="1"/>
    <xf numFmtId="43" fontId="16" fillId="0" borderId="0" xfId="5" applyNumberFormat="1" applyFont="1"/>
    <xf numFmtId="180" fontId="16" fillId="0" borderId="0" xfId="5" applyNumberFormat="1" applyFont="1"/>
    <xf numFmtId="0" fontId="3" fillId="0" borderId="0" xfId="12"/>
    <xf numFmtId="173" fontId="16" fillId="0" borderId="0" xfId="11" applyNumberFormat="1" applyFont="1"/>
    <xf numFmtId="0" fontId="3" fillId="0" borderId="0" xfId="5" applyFont="1" applyAlignment="1">
      <alignment vertical="center"/>
    </xf>
    <xf numFmtId="0" fontId="3" fillId="0" borderId="0" xfId="5" applyFont="1" applyAlignment="1">
      <alignment horizontal="center" vertical="center"/>
    </xf>
    <xf numFmtId="9" fontId="16" fillId="0" borderId="0" xfId="6" applyNumberFormat="1" applyFont="1" applyFill="1" applyAlignment="1">
      <alignment horizontal="right"/>
    </xf>
    <xf numFmtId="9" fontId="16" fillId="0" borderId="0" xfId="2" applyNumberFormat="1" applyFont="1" applyAlignment="1">
      <alignment horizontal="right"/>
    </xf>
    <xf numFmtId="9" fontId="16" fillId="0" borderId="28" xfId="8" applyFont="1" applyBorder="1" applyAlignment="1">
      <alignment horizontal="center"/>
    </xf>
    <xf numFmtId="188" fontId="16" fillId="0" borderId="0" xfId="5" applyNumberFormat="1" applyFont="1"/>
    <xf numFmtId="0" fontId="16" fillId="0" borderId="0" xfId="4" applyFont="1" applyAlignment="1">
      <alignment horizontal="left"/>
    </xf>
    <xf numFmtId="0" fontId="16" fillId="11" borderId="0" xfId="2" applyFont="1" applyFill="1"/>
    <xf numFmtId="173" fontId="3" fillId="0" borderId="0" xfId="14" applyNumberFormat="1" applyFont="1" applyFill="1" applyAlignment="1">
      <alignment horizontal="right"/>
    </xf>
    <xf numFmtId="43" fontId="3" fillId="12" borderId="0" xfId="14" applyFont="1" applyFill="1" applyAlignment="1">
      <alignment horizontal="right"/>
    </xf>
    <xf numFmtId="0" fontId="16" fillId="13" borderId="0" xfId="2" applyFont="1" applyFill="1" applyAlignment="1">
      <alignment horizontal="right"/>
    </xf>
    <xf numFmtId="0" fontId="3" fillId="13" borderId="0" xfId="10" applyFont="1" applyFill="1" applyAlignment="1">
      <alignment horizontal="center"/>
    </xf>
    <xf numFmtId="180" fontId="16" fillId="13" borderId="0" xfId="14" applyNumberFormat="1" applyFont="1" applyFill="1"/>
    <xf numFmtId="0" fontId="17" fillId="10" borderId="1" xfId="5" applyFont="1" applyFill="1" applyBorder="1"/>
    <xf numFmtId="178" fontId="17" fillId="10" borderId="1" xfId="5" applyNumberFormat="1" applyFont="1" applyFill="1" applyBorder="1" applyAlignment="1">
      <alignment horizontal="right"/>
    </xf>
    <xf numFmtId="172" fontId="17" fillId="10" borderId="1" xfId="6" applyNumberFormat="1" applyFont="1" applyFill="1" applyBorder="1" applyAlignment="1">
      <alignment horizontal="right"/>
    </xf>
    <xf numFmtId="0" fontId="17" fillId="3" borderId="2" xfId="5" applyFont="1" applyFill="1" applyBorder="1"/>
    <xf numFmtId="0" fontId="17" fillId="3" borderId="2" xfId="5" applyFont="1" applyFill="1" applyBorder="1" applyAlignment="1">
      <alignment horizontal="right"/>
    </xf>
    <xf numFmtId="172" fontId="17" fillId="3" borderId="2" xfId="6" applyNumberFormat="1" applyFont="1" applyFill="1" applyBorder="1"/>
    <xf numFmtId="0" fontId="17" fillId="0" borderId="20" xfId="5" applyFont="1" applyBorder="1"/>
    <xf numFmtId="0" fontId="17" fillId="0" borderId="20" xfId="5" applyFont="1" applyBorder="1" applyAlignment="1">
      <alignment horizontal="right"/>
    </xf>
    <xf numFmtId="172" fontId="17" fillId="0" borderId="20" xfId="6" applyNumberFormat="1" applyFont="1" applyBorder="1"/>
    <xf numFmtId="9" fontId="19" fillId="3" borderId="28" xfId="5" applyNumberFormat="1" applyFont="1" applyFill="1" applyBorder="1" applyAlignment="1">
      <alignment horizontal="center"/>
    </xf>
    <xf numFmtId="3" fontId="19" fillId="3" borderId="28" xfId="5" applyNumberFormat="1" applyFont="1" applyFill="1" applyBorder="1" applyAlignment="1">
      <alignment horizontal="center"/>
    </xf>
    <xf numFmtId="172" fontId="19" fillId="3" borderId="0" xfId="6" applyNumberFormat="1" applyFont="1" applyFill="1"/>
    <xf numFmtId="173" fontId="19" fillId="3" borderId="0" xfId="11" applyNumberFormat="1" applyFont="1" applyFill="1" applyAlignment="1">
      <alignment horizontal="right"/>
    </xf>
    <xf numFmtId="43" fontId="19" fillId="3" borderId="0" xfId="11" applyFont="1" applyFill="1"/>
    <xf numFmtId="184" fontId="19" fillId="3" borderId="0" xfId="5" applyNumberFormat="1" applyFont="1" applyFill="1" applyAlignment="1">
      <alignment vertical="center"/>
    </xf>
    <xf numFmtId="164" fontId="19" fillId="3" borderId="0" xfId="5" applyNumberFormat="1" applyFont="1" applyFill="1"/>
    <xf numFmtId="175" fontId="19" fillId="3" borderId="28" xfId="5" applyNumberFormat="1" applyFont="1" applyFill="1" applyBorder="1"/>
    <xf numFmtId="164" fontId="19" fillId="3" borderId="28" xfId="6" applyFont="1" applyFill="1" applyBorder="1"/>
    <xf numFmtId="4" fontId="19" fillId="3" borderId="0" xfId="4" applyNumberFormat="1" applyFont="1" applyFill="1" applyAlignment="1">
      <alignment horizontal="center"/>
    </xf>
    <xf numFmtId="178" fontId="19" fillId="3" borderId="0" xfId="5" applyNumberFormat="1" applyFont="1" applyFill="1"/>
    <xf numFmtId="3" fontId="19" fillId="3" borderId="0" xfId="2" applyNumberFormat="1" applyFont="1" applyFill="1" applyAlignment="1">
      <alignment horizontal="right"/>
    </xf>
    <xf numFmtId="43" fontId="19" fillId="3" borderId="0" xfId="14" applyFont="1" applyFill="1"/>
    <xf numFmtId="43" fontId="19" fillId="3" borderId="0" xfId="14" applyFont="1" applyFill="1" applyAlignment="1">
      <alignment horizontal="right"/>
    </xf>
    <xf numFmtId="0" fontId="33" fillId="14" borderId="0" xfId="0" applyFont="1" applyFill="1" applyAlignment="1">
      <alignment horizontal="left"/>
    </xf>
    <xf numFmtId="0" fontId="34" fillId="16" borderId="0" xfId="0" applyFont="1" applyFill="1"/>
    <xf numFmtId="0" fontId="34" fillId="16" borderId="32" xfId="0" applyFont="1" applyFill="1" applyBorder="1"/>
    <xf numFmtId="0" fontId="35" fillId="17" borderId="0" xfId="0" applyFont="1" applyFill="1"/>
    <xf numFmtId="0" fontId="29" fillId="15" borderId="35" xfId="0" applyFont="1" applyFill="1" applyBorder="1" applyAlignment="1">
      <alignment horizontal="center" vertical="center" wrapText="1"/>
    </xf>
    <xf numFmtId="0" fontId="29" fillId="15" borderId="33" xfId="0" applyFont="1" applyFill="1" applyBorder="1" applyAlignment="1">
      <alignment horizontal="center" vertical="center" wrapText="1"/>
    </xf>
    <xf numFmtId="0" fontId="29" fillId="15" borderId="38" xfId="0" applyFont="1" applyFill="1" applyBorder="1" applyAlignment="1">
      <alignment horizontal="center" vertical="center" wrapText="1"/>
    </xf>
    <xf numFmtId="0" fontId="34" fillId="16" borderId="36" xfId="0" applyFont="1" applyFill="1" applyBorder="1"/>
    <xf numFmtId="0" fontId="34" fillId="16" borderId="37" xfId="0" applyFont="1" applyFill="1" applyBorder="1"/>
    <xf numFmtId="3" fontId="36" fillId="19" borderId="34" xfId="0" applyNumberFormat="1" applyFont="1" applyFill="1" applyBorder="1" applyAlignment="1">
      <alignment horizontal="center"/>
    </xf>
    <xf numFmtId="3" fontId="36" fillId="19" borderId="40" xfId="0" applyNumberFormat="1" applyFont="1" applyFill="1" applyBorder="1" applyAlignment="1">
      <alignment horizontal="center"/>
    </xf>
    <xf numFmtId="9" fontId="37" fillId="2" borderId="0" xfId="0" applyNumberFormat="1" applyFont="1" applyFill="1"/>
    <xf numFmtId="4" fontId="37" fillId="2" borderId="32" xfId="0" applyNumberFormat="1" applyFont="1" applyFill="1" applyBorder="1"/>
    <xf numFmtId="4" fontId="37" fillId="2" borderId="0" xfId="0" applyNumberFormat="1" applyFont="1" applyFill="1"/>
    <xf numFmtId="166" fontId="37" fillId="2" borderId="0" xfId="0" applyNumberFormat="1" applyFont="1" applyFill="1"/>
    <xf numFmtId="166" fontId="37" fillId="2" borderId="32" xfId="0" applyNumberFormat="1" applyFont="1" applyFill="1" applyBorder="1"/>
    <xf numFmtId="3" fontId="37" fillId="2" borderId="0" xfId="0" applyNumberFormat="1" applyFont="1" applyFill="1" applyAlignment="1">
      <alignment horizontal="center"/>
    </xf>
    <xf numFmtId="3" fontId="37" fillId="2" borderId="39" xfId="0" applyNumberFormat="1" applyFont="1" applyFill="1" applyBorder="1" applyAlignment="1">
      <alignment horizontal="center"/>
    </xf>
    <xf numFmtId="9" fontId="37" fillId="2" borderId="0" xfId="0" applyNumberFormat="1" applyFont="1" applyFill="1" applyAlignment="1">
      <alignment horizontal="center"/>
    </xf>
    <xf numFmtId="9" fontId="37" fillId="2" borderId="39" xfId="0" applyNumberFormat="1" applyFont="1" applyFill="1" applyBorder="1" applyAlignment="1">
      <alignment horizontal="center"/>
    </xf>
    <xf numFmtId="10" fontId="37" fillId="2" borderId="32" xfId="0" applyNumberFormat="1" applyFont="1" applyFill="1" applyBorder="1"/>
    <xf numFmtId="0" fontId="33" fillId="14" borderId="0" xfId="0" applyFont="1" applyFill="1"/>
    <xf numFmtId="0" fontId="34" fillId="0" borderId="0" xfId="0" applyFont="1"/>
    <xf numFmtId="0" fontId="34" fillId="0" borderId="0" xfId="0" applyFont="1" applyAlignment="1">
      <alignment horizontal="right"/>
    </xf>
    <xf numFmtId="0" fontId="36" fillId="19" borderId="41" xfId="0" applyFont="1" applyFill="1" applyBorder="1"/>
    <xf numFmtId="4" fontId="36" fillId="19" borderId="41" xfId="0" applyNumberFormat="1" applyFont="1" applyFill="1" applyBorder="1"/>
    <xf numFmtId="4" fontId="36" fillId="19" borderId="41" xfId="0" applyNumberFormat="1" applyFont="1" applyFill="1" applyBorder="1" applyAlignment="1">
      <alignment horizontal="right"/>
    </xf>
    <xf numFmtId="4" fontId="34" fillId="0" borderId="0" xfId="0" applyNumberFormat="1" applyFont="1" applyAlignment="1">
      <alignment horizontal="right"/>
    </xf>
    <xf numFmtId="0" fontId="29" fillId="14" borderId="0" xfId="0" applyFont="1" applyFill="1"/>
    <xf numFmtId="4" fontId="29" fillId="14" borderId="0" xfId="0" applyNumberFormat="1" applyFont="1" applyFill="1"/>
    <xf numFmtId="4" fontId="29" fillId="14" borderId="0" xfId="0" applyNumberFormat="1" applyFont="1" applyFill="1" applyAlignment="1">
      <alignment horizontal="right"/>
    </xf>
    <xf numFmtId="4" fontId="37" fillId="2" borderId="0" xfId="0" applyNumberFormat="1" applyFont="1" applyFill="1" applyAlignment="1">
      <alignment horizontal="right"/>
    </xf>
    <xf numFmtId="0" fontId="29" fillId="14" borderId="0" xfId="4" applyFont="1" applyFill="1" applyAlignment="1">
      <alignment horizontal="left"/>
    </xf>
    <xf numFmtId="0" fontId="29" fillId="14" borderId="0" xfId="5" applyFont="1" applyFill="1" applyAlignment="1">
      <alignment horizontal="left"/>
    </xf>
    <xf numFmtId="0" fontId="30" fillId="0" borderId="0" xfId="5" applyFont="1"/>
    <xf numFmtId="0" fontId="30" fillId="0" borderId="0" xfId="4" applyFont="1"/>
    <xf numFmtId="0" fontId="18" fillId="0" borderId="0" xfId="5" applyFont="1" applyAlignment="1">
      <alignment horizontal="center"/>
    </xf>
    <xf numFmtId="0" fontId="18" fillId="0" borderId="0" xfId="5" applyFont="1"/>
    <xf numFmtId="4" fontId="38" fillId="18" borderId="0" xfId="5" applyNumberFormat="1" applyFont="1" applyFill="1" applyAlignment="1">
      <alignment horizontal="right"/>
    </xf>
    <xf numFmtId="0" fontId="29" fillId="15" borderId="0" xfId="4" applyFont="1" applyFill="1" applyAlignment="1">
      <alignment horizontal="right" vertical="center" wrapText="1"/>
    </xf>
    <xf numFmtId="0" fontId="16" fillId="0" borderId="0" xfId="4" applyFont="1" applyAlignment="1">
      <alignment horizontal="right" vertical="center" wrapText="1"/>
    </xf>
    <xf numFmtId="9" fontId="38" fillId="18" borderId="0" xfId="4" applyNumberFormat="1" applyFont="1" applyFill="1" applyAlignment="1">
      <alignment horizontal="right" vertical="center" wrapText="1"/>
    </xf>
    <xf numFmtId="0" fontId="29" fillId="14" borderId="0" xfId="5" applyFont="1" applyFill="1" applyAlignment="1">
      <alignment horizontal="right"/>
    </xf>
    <xf numFmtId="0" fontId="29" fillId="14" borderId="0" xfId="4" applyFont="1" applyFill="1" applyAlignment="1">
      <alignment horizontal="right"/>
    </xf>
    <xf numFmtId="164" fontId="38" fillId="18" borderId="0" xfId="6" applyFont="1" applyFill="1" applyBorder="1" applyAlignment="1">
      <alignment horizontal="right"/>
    </xf>
    <xf numFmtId="9" fontId="38" fillId="18" borderId="0" xfId="7" applyFont="1" applyFill="1" applyBorder="1" applyAlignment="1">
      <alignment horizontal="right"/>
    </xf>
    <xf numFmtId="172" fontId="38" fillId="18" borderId="0" xfId="6" applyNumberFormat="1" applyFont="1" applyFill="1" applyBorder="1" applyAlignment="1">
      <alignment horizontal="right"/>
    </xf>
    <xf numFmtId="0" fontId="29" fillId="14" borderId="0" xfId="4" applyFont="1" applyFill="1" applyAlignment="1">
      <alignment horizontal="right" vertical="center" wrapText="1"/>
    </xf>
    <xf numFmtId="0" fontId="17" fillId="0" borderId="0" xfId="4" applyFont="1" applyAlignment="1">
      <alignment horizontal="right" vertical="center" wrapText="1"/>
    </xf>
    <xf numFmtId="172" fontId="16" fillId="0" borderId="0" xfId="6" applyNumberFormat="1" applyFont="1" applyBorder="1" applyAlignment="1">
      <alignment horizontal="right"/>
    </xf>
    <xf numFmtId="174" fontId="29" fillId="14" borderId="0" xfId="5" applyNumberFormat="1" applyFont="1" applyFill="1" applyAlignment="1">
      <alignment horizontal="right"/>
    </xf>
    <xf numFmtId="0" fontId="16" fillId="0" borderId="0" xfId="4" applyFont="1" applyAlignment="1">
      <alignment horizontal="right"/>
    </xf>
    <xf numFmtId="0" fontId="29" fillId="20" borderId="0" xfId="4" applyFont="1" applyFill="1" applyAlignment="1">
      <alignment vertical="center"/>
    </xf>
    <xf numFmtId="0" fontId="29" fillId="20" borderId="0" xfId="5" applyFont="1" applyFill="1" applyAlignment="1">
      <alignment vertical="center"/>
    </xf>
    <xf numFmtId="0" fontId="29" fillId="20" borderId="0" xfId="5" applyFont="1" applyFill="1" applyAlignment="1">
      <alignment horizontal="right" vertical="center"/>
    </xf>
    <xf numFmtId="9" fontId="29" fillId="20" borderId="0" xfId="5" applyNumberFormat="1" applyFont="1" applyFill="1" applyAlignment="1">
      <alignment vertical="center"/>
    </xf>
    <xf numFmtId="176" fontId="29" fillId="20" borderId="0" xfId="5" applyNumberFormat="1" applyFont="1" applyFill="1" applyAlignment="1">
      <alignment horizontal="center" vertical="center"/>
    </xf>
    <xf numFmtId="164" fontId="29" fillId="20" borderId="0" xfId="6" applyFont="1" applyFill="1" applyBorder="1" applyAlignment="1">
      <alignment vertical="center"/>
    </xf>
    <xf numFmtId="187" fontId="29" fillId="20" borderId="28" xfId="5" applyNumberFormat="1" applyFont="1" applyFill="1" applyBorder="1" applyAlignment="1">
      <alignment vertical="center"/>
    </xf>
    <xf numFmtId="0" fontId="29" fillId="20" borderId="28" xfId="5" applyFont="1" applyFill="1" applyBorder="1" applyAlignment="1">
      <alignment horizontal="center" vertical="center"/>
    </xf>
    <xf numFmtId="0" fontId="29" fillId="20" borderId="0" xfId="5" applyFont="1" applyFill="1" applyAlignment="1">
      <alignment horizontal="center" vertical="center"/>
    </xf>
    <xf numFmtId="188" fontId="29" fillId="20" borderId="28" xfId="5" applyNumberFormat="1" applyFont="1" applyFill="1" applyBorder="1" applyAlignment="1">
      <alignment vertical="center"/>
    </xf>
    <xf numFmtId="178" fontId="29" fillId="20" borderId="0" xfId="5" applyNumberFormat="1" applyFont="1" applyFill="1" applyAlignment="1">
      <alignment vertical="center"/>
    </xf>
    <xf numFmtId="0" fontId="30" fillId="3" borderId="0" xfId="5" applyFont="1" applyFill="1"/>
    <xf numFmtId="0" fontId="16" fillId="3" borderId="0" xfId="5" applyFont="1" applyFill="1"/>
    <xf numFmtId="0" fontId="17" fillId="3" borderId="0" xfId="4" applyFont="1" applyFill="1" applyAlignment="1">
      <alignment horizontal="right" vertical="center" wrapText="1"/>
    </xf>
    <xf numFmtId="9" fontId="16" fillId="0" borderId="0" xfId="4" applyNumberFormat="1" applyFont="1" applyAlignment="1">
      <alignment horizontal="right" vertical="center" wrapText="1"/>
    </xf>
    <xf numFmtId="164" fontId="16" fillId="0" borderId="0" xfId="6" applyFont="1" applyFill="1" applyBorder="1" applyAlignment="1">
      <alignment horizontal="right" vertical="center" wrapText="1"/>
    </xf>
    <xf numFmtId="164" fontId="16" fillId="0" borderId="0" xfId="4" applyNumberFormat="1" applyFont="1" applyAlignment="1">
      <alignment horizontal="right" vertical="center" wrapText="1"/>
    </xf>
    <xf numFmtId="172" fontId="16" fillId="0" borderId="0" xfId="6" applyNumberFormat="1" applyFont="1" applyFill="1" applyBorder="1" applyAlignment="1">
      <alignment horizontal="right" vertical="center" wrapText="1"/>
    </xf>
    <xf numFmtId="4" fontId="16" fillId="0" borderId="0" xfId="5" applyNumberFormat="1" applyFont="1" applyAlignment="1">
      <alignment horizontal="right"/>
    </xf>
    <xf numFmtId="3" fontId="16" fillId="0" borderId="0" xfId="6" applyNumberFormat="1" applyFont="1" applyBorder="1" applyAlignment="1">
      <alignment horizontal="right"/>
    </xf>
    <xf numFmtId="3" fontId="16" fillId="0" borderId="0" xfId="4" applyNumberFormat="1" applyFont="1" applyAlignment="1">
      <alignment horizontal="right"/>
    </xf>
    <xf numFmtId="3" fontId="16" fillId="0" borderId="0" xfId="5" applyNumberFormat="1" applyFont="1" applyAlignment="1">
      <alignment horizontal="right"/>
    </xf>
    <xf numFmtId="4" fontId="38" fillId="18" borderId="0" xfId="6" applyNumberFormat="1" applyFont="1" applyFill="1" applyBorder="1" applyAlignment="1">
      <alignment horizontal="right" vertical="center" wrapText="1"/>
    </xf>
    <xf numFmtId="4" fontId="38" fillId="18" borderId="0" xfId="6" applyNumberFormat="1" applyFont="1" applyFill="1" applyBorder="1" applyAlignment="1">
      <alignment horizontal="right"/>
    </xf>
    <xf numFmtId="3" fontId="38" fillId="18" borderId="0" xfId="6" applyNumberFormat="1" applyFont="1" applyFill="1" applyBorder="1" applyAlignment="1">
      <alignment horizontal="right"/>
    </xf>
    <xf numFmtId="4" fontId="16" fillId="0" borderId="0" xfId="5" applyNumberFormat="1" applyFont="1"/>
    <xf numFmtId="3" fontId="16" fillId="0" borderId="0" xfId="5" applyNumberFormat="1" applyFont="1"/>
    <xf numFmtId="0" fontId="17" fillId="0" borderId="1" xfId="5" applyFont="1" applyBorder="1"/>
    <xf numFmtId="3" fontId="17" fillId="0" borderId="1" xfId="5" applyNumberFormat="1" applyFont="1" applyBorder="1"/>
    <xf numFmtId="37" fontId="16" fillId="0" borderId="0" xfId="5" applyNumberFormat="1" applyFont="1"/>
    <xf numFmtId="9" fontId="17" fillId="0" borderId="0" xfId="5" applyNumberFormat="1" applyFont="1"/>
    <xf numFmtId="37" fontId="17" fillId="0" borderId="1" xfId="5" applyNumberFormat="1" applyFont="1" applyBorder="1"/>
    <xf numFmtId="0" fontId="44" fillId="0" borderId="0" xfId="5" applyFont="1"/>
    <xf numFmtId="0" fontId="16" fillId="0" borderId="1" xfId="5" applyFont="1" applyBorder="1"/>
    <xf numFmtId="4" fontId="17" fillId="0" borderId="1" xfId="5" applyNumberFormat="1" applyFont="1" applyBorder="1"/>
    <xf numFmtId="39" fontId="16" fillId="0" borderId="0" xfId="5" applyNumberFormat="1" applyFont="1"/>
    <xf numFmtId="39" fontId="17" fillId="0" borderId="1" xfId="5" applyNumberFormat="1" applyFont="1" applyBorder="1"/>
    <xf numFmtId="0" fontId="17" fillId="3" borderId="42" xfId="5" applyFont="1" applyFill="1" applyBorder="1"/>
    <xf numFmtId="37" fontId="17" fillId="3" borderId="42" xfId="5" applyNumberFormat="1" applyFont="1" applyFill="1" applyBorder="1"/>
    <xf numFmtId="39" fontId="17" fillId="3" borderId="42" xfId="5" applyNumberFormat="1" applyFont="1" applyFill="1" applyBorder="1"/>
    <xf numFmtId="0" fontId="17" fillId="21" borderId="2" xfId="5" applyFont="1" applyFill="1" applyBorder="1"/>
    <xf numFmtId="0" fontId="16" fillId="21" borderId="2" xfId="5" applyFont="1" applyFill="1" applyBorder="1"/>
    <xf numFmtId="3" fontId="17" fillId="21" borderId="2" xfId="5" applyNumberFormat="1" applyFont="1" applyFill="1" applyBorder="1"/>
    <xf numFmtId="37" fontId="17" fillId="21" borderId="2" xfId="5" applyNumberFormat="1" applyFont="1" applyFill="1" applyBorder="1"/>
    <xf numFmtId="4" fontId="17" fillId="21" borderId="2" xfId="5" applyNumberFormat="1" applyFont="1" applyFill="1" applyBorder="1"/>
    <xf numFmtId="39" fontId="17" fillId="21" borderId="2" xfId="5" applyNumberFormat="1" applyFont="1" applyFill="1" applyBorder="1"/>
    <xf numFmtId="0" fontId="45" fillId="0" borderId="0" xfId="5" applyFont="1" applyAlignment="1">
      <alignment horizontal="left" indent="1"/>
    </xf>
    <xf numFmtId="9" fontId="45" fillId="0" borderId="0" xfId="5" applyNumberFormat="1" applyFont="1"/>
    <xf numFmtId="0" fontId="16" fillId="14" borderId="0" xfId="5" applyFont="1" applyFill="1"/>
    <xf numFmtId="0" fontId="44" fillId="0" borderId="0" xfId="5" applyFont="1" applyAlignment="1">
      <alignment horizontal="left"/>
    </xf>
    <xf numFmtId="0" fontId="17" fillId="19" borderId="0" xfId="5" applyFont="1" applyFill="1" applyAlignment="1">
      <alignment horizontal="left"/>
    </xf>
    <xf numFmtId="0" fontId="16" fillId="19" borderId="0" xfId="5" applyFont="1" applyFill="1"/>
    <xf numFmtId="193" fontId="16" fillId="0" borderId="0" xfId="5" applyNumberFormat="1" applyFont="1" applyAlignment="1">
      <alignment horizontal="right"/>
    </xf>
    <xf numFmtId="194" fontId="16" fillId="0" borderId="0" xfId="5" applyNumberFormat="1" applyFont="1" applyAlignment="1">
      <alignment horizontal="right"/>
    </xf>
    <xf numFmtId="4" fontId="17" fillId="19" borderId="0" xfId="5" applyNumberFormat="1" applyFont="1" applyFill="1" applyAlignment="1">
      <alignment horizontal="right"/>
    </xf>
    <xf numFmtId="195" fontId="44" fillId="0" borderId="0" xfId="5" applyNumberFormat="1" applyFont="1" applyAlignment="1">
      <alignment horizontal="right"/>
    </xf>
    <xf numFmtId="0" fontId="50" fillId="23" borderId="0" xfId="0" applyFont="1" applyFill="1" applyAlignment="1">
      <alignment horizontal="center" vertical="center"/>
    </xf>
    <xf numFmtId="0" fontId="29" fillId="22" borderId="0" xfId="0" applyFont="1" applyFill="1" applyAlignment="1">
      <alignment horizontal="left" vertical="center"/>
    </xf>
    <xf numFmtId="0" fontId="29" fillId="22" borderId="0" xfId="0" applyFont="1" applyFill="1" applyAlignment="1">
      <alignment horizontal="center" vertical="center"/>
    </xf>
    <xf numFmtId="0" fontId="51" fillId="22" borderId="0" xfId="0" applyFont="1" applyFill="1" applyAlignment="1">
      <alignment horizontal="center" vertical="center" wrapText="1"/>
    </xf>
    <xf numFmtId="3" fontId="52" fillId="25" borderId="2" xfId="0" applyNumberFormat="1" applyFont="1" applyFill="1" applyBorder="1" applyAlignment="1">
      <alignment horizontal="right" vertical="center"/>
    </xf>
    <xf numFmtId="0" fontId="30" fillId="26" borderId="1" xfId="0" applyFont="1" applyFill="1" applyBorder="1"/>
    <xf numFmtId="0" fontId="32" fillId="26" borderId="1" xfId="0" applyFont="1" applyFill="1" applyBorder="1" applyAlignment="1">
      <alignment horizontal="center" vertical="center"/>
    </xf>
    <xf numFmtId="0" fontId="26" fillId="0" borderId="1" xfId="0" applyFont="1" applyBorder="1"/>
    <xf numFmtId="0" fontId="32" fillId="0" borderId="1" xfId="0" applyFont="1" applyBorder="1" applyAlignment="1">
      <alignment horizontal="center" vertical="center"/>
    </xf>
    <xf numFmtId="0" fontId="30" fillId="24" borderId="4" xfId="0" applyFont="1" applyFill="1" applyBorder="1"/>
    <xf numFmtId="0" fontId="32" fillId="24" borderId="4" xfId="0" applyFont="1" applyFill="1" applyBorder="1" applyAlignment="1">
      <alignment horizontal="center" vertical="center"/>
    </xf>
    <xf numFmtId="0" fontId="29" fillId="22" borderId="4" xfId="0" applyFont="1" applyFill="1" applyBorder="1"/>
    <xf numFmtId="0" fontId="31" fillId="22" borderId="4" xfId="0" applyFont="1" applyFill="1" applyBorder="1" applyAlignment="1">
      <alignment horizontal="center" vertical="center"/>
    </xf>
    <xf numFmtId="0" fontId="30" fillId="24" borderId="1" xfId="0" applyFont="1" applyFill="1" applyBorder="1"/>
    <xf numFmtId="0" fontId="32" fillId="24" borderId="1" xfId="0" applyFont="1" applyFill="1" applyBorder="1" applyAlignment="1">
      <alignment horizontal="center" vertical="center"/>
    </xf>
    <xf numFmtId="191" fontId="53" fillId="24" borderId="1" xfId="0" applyNumberFormat="1" applyFont="1" applyFill="1" applyBorder="1" applyAlignment="1">
      <alignment horizontal="right" vertical="center"/>
    </xf>
    <xf numFmtId="192" fontId="54" fillId="0" borderId="1" xfId="0" applyNumberFormat="1" applyFont="1" applyBorder="1" applyAlignment="1">
      <alignment horizontal="right" vertical="center"/>
    </xf>
    <xf numFmtId="197" fontId="53" fillId="26" borderId="1" xfId="0" applyNumberFormat="1" applyFont="1" applyFill="1" applyBorder="1" applyAlignment="1">
      <alignment horizontal="right" vertical="center"/>
    </xf>
    <xf numFmtId="198" fontId="54" fillId="0" borderId="1" xfId="0" applyNumberFormat="1" applyFont="1" applyBorder="1" applyAlignment="1">
      <alignment horizontal="right" vertical="center"/>
    </xf>
    <xf numFmtId="198" fontId="53" fillId="24" borderId="4" xfId="0" applyNumberFormat="1" applyFont="1" applyFill="1" applyBorder="1" applyAlignment="1">
      <alignment horizontal="right" vertical="center"/>
    </xf>
    <xf numFmtId="197" fontId="53" fillId="24" borderId="4" xfId="0" applyNumberFormat="1" applyFont="1" applyFill="1" applyBorder="1" applyAlignment="1">
      <alignment horizontal="right" vertical="center"/>
    </xf>
    <xf numFmtId="199" fontId="53" fillId="24" borderId="4" xfId="0" applyNumberFormat="1" applyFont="1" applyFill="1" applyBorder="1" applyAlignment="1">
      <alignment horizontal="right" vertical="center"/>
    </xf>
    <xf numFmtId="197" fontId="29" fillId="22" borderId="4" xfId="0" applyNumberFormat="1" applyFont="1" applyFill="1" applyBorder="1" applyAlignment="1">
      <alignment horizontal="right" vertical="center"/>
    </xf>
    <xf numFmtId="0" fontId="29" fillId="27" borderId="0" xfId="0" applyFont="1" applyFill="1"/>
    <xf numFmtId="0" fontId="0" fillId="28" borderId="0" xfId="0" applyFill="1"/>
    <xf numFmtId="0" fontId="31" fillId="28" borderId="0" xfId="0" applyFont="1" applyFill="1"/>
    <xf numFmtId="0" fontId="16" fillId="0" borderId="0" xfId="0" applyFont="1"/>
    <xf numFmtId="0" fontId="26" fillId="16" borderId="45" xfId="0" applyFont="1" applyFill="1" applyBorder="1"/>
    <xf numFmtId="165" fontId="52" fillId="8" borderId="44" xfId="0" applyNumberFormat="1" applyFont="1" applyFill="1" applyBorder="1" applyAlignment="1">
      <alignment horizontal="right"/>
    </xf>
    <xf numFmtId="199" fontId="30" fillId="29" borderId="44" xfId="0" applyNumberFormat="1" applyFont="1" applyFill="1" applyBorder="1" applyAlignment="1">
      <alignment horizontal="right"/>
    </xf>
    <xf numFmtId="3" fontId="52" fillId="8" borderId="44" xfId="0" applyNumberFormat="1" applyFont="1" applyFill="1" applyBorder="1" applyAlignment="1">
      <alignment horizontal="right"/>
    </xf>
    <xf numFmtId="196" fontId="52" fillId="8" borderId="44" xfId="0" applyNumberFormat="1" applyFont="1" applyFill="1" applyBorder="1" applyAlignment="1">
      <alignment horizontal="right"/>
    </xf>
    <xf numFmtId="199" fontId="57" fillId="16" borderId="0" xfId="0" applyNumberFormat="1" applyFont="1" applyFill="1" applyAlignment="1">
      <alignment horizontal="right"/>
    </xf>
    <xf numFmtId="0" fontId="41" fillId="16" borderId="46" xfId="0" applyFont="1" applyFill="1" applyBorder="1"/>
    <xf numFmtId="0" fontId="28" fillId="22" borderId="0" xfId="0" applyFont="1" applyFill="1" applyAlignment="1">
      <alignment horizontal="left" vertical="center"/>
    </xf>
    <xf numFmtId="0" fontId="28" fillId="27" borderId="0" xfId="0" applyFont="1" applyFill="1" applyAlignment="1">
      <alignment horizontal="left" vertical="center"/>
    </xf>
    <xf numFmtId="0" fontId="29" fillId="27" borderId="0" xfId="0" applyFont="1" applyFill="1" applyAlignment="1">
      <alignment horizontal="left" vertical="center"/>
    </xf>
    <xf numFmtId="0" fontId="29" fillId="27" borderId="0" xfId="0" applyFont="1" applyFill="1" applyAlignment="1">
      <alignment horizontal="center" vertical="center"/>
    </xf>
    <xf numFmtId="0" fontId="29" fillId="27" borderId="0" xfId="0" applyFont="1" applyFill="1" applyAlignment="1">
      <alignment horizontal="center"/>
    </xf>
    <xf numFmtId="0" fontId="30" fillId="29" borderId="0" xfId="0" applyFont="1" applyFill="1" applyAlignment="1">
      <alignment horizontal="center"/>
    </xf>
    <xf numFmtId="166" fontId="57" fillId="0" borderId="0" xfId="0" applyNumberFormat="1" applyFont="1" applyAlignment="1">
      <alignment horizontal="right"/>
    </xf>
    <xf numFmtId="197" fontId="54" fillId="0" borderId="0" xfId="0" applyNumberFormat="1" applyFont="1" applyAlignment="1">
      <alignment horizontal="right"/>
    </xf>
    <xf numFmtId="0" fontId="0" fillId="27" borderId="0" xfId="0" applyFill="1"/>
    <xf numFmtId="0" fontId="58" fillId="0" borderId="0" xfId="0" applyFont="1"/>
    <xf numFmtId="198" fontId="54" fillId="0" borderId="0" xfId="0" applyNumberFormat="1" applyFont="1" applyAlignment="1">
      <alignment horizontal="right"/>
    </xf>
    <xf numFmtId="0" fontId="60" fillId="0" borderId="0" xfId="0" applyFont="1"/>
    <xf numFmtId="0" fontId="32" fillId="0" borderId="0" xfId="0" applyFont="1"/>
    <xf numFmtId="0" fontId="32" fillId="0" borderId="0" xfId="0" applyFont="1" applyAlignment="1">
      <alignment horizontal="center"/>
    </xf>
    <xf numFmtId="0" fontId="32" fillId="28" borderId="2" xfId="0" applyFont="1" applyFill="1" applyBorder="1" applyAlignment="1">
      <alignment horizontal="center" vertical="center"/>
    </xf>
    <xf numFmtId="0" fontId="0" fillId="28" borderId="2" xfId="0" applyFill="1" applyBorder="1"/>
    <xf numFmtId="0" fontId="32" fillId="0" borderId="0" xfId="0" applyFont="1" applyAlignment="1">
      <alignment horizontal="center" vertical="center"/>
    </xf>
    <xf numFmtId="197" fontId="53" fillId="30" borderId="43" xfId="0" applyNumberFormat="1" applyFont="1" applyFill="1" applyBorder="1" applyAlignment="1">
      <alignment horizontal="right"/>
    </xf>
    <xf numFmtId="0" fontId="32" fillId="30" borderId="43" xfId="0" applyFont="1" applyFill="1" applyBorder="1" applyAlignment="1">
      <alignment horizontal="center" vertical="center"/>
    </xf>
    <xf numFmtId="0" fontId="32" fillId="29" borderId="2" xfId="0" applyFont="1" applyFill="1" applyBorder="1" applyAlignment="1">
      <alignment horizontal="center" vertical="center"/>
    </xf>
    <xf numFmtId="198" fontId="53" fillId="29" borderId="43" xfId="0" applyNumberFormat="1" applyFont="1" applyFill="1" applyBorder="1" applyAlignment="1">
      <alignment horizontal="right"/>
    </xf>
    <xf numFmtId="0" fontId="32" fillId="29" borderId="43" xfId="0" applyFont="1" applyFill="1" applyBorder="1" applyAlignment="1">
      <alignment horizontal="center" vertical="center"/>
    </xf>
    <xf numFmtId="198" fontId="53" fillId="29" borderId="24" xfId="0" applyNumberFormat="1" applyFont="1" applyFill="1" applyBorder="1" applyAlignment="1">
      <alignment horizontal="right"/>
    </xf>
    <xf numFmtId="0" fontId="32" fillId="29" borderId="24" xfId="0" applyFont="1" applyFill="1" applyBorder="1" applyAlignment="1">
      <alignment horizontal="center" vertical="center"/>
    </xf>
    <xf numFmtId="197" fontId="53" fillId="29" borderId="2" xfId="0" applyNumberFormat="1" applyFont="1" applyFill="1" applyBorder="1" applyAlignment="1">
      <alignment horizontal="right"/>
    </xf>
    <xf numFmtId="197" fontId="29" fillId="27" borderId="24" xfId="0" applyNumberFormat="1" applyFont="1" applyFill="1" applyBorder="1" applyAlignment="1">
      <alignment horizontal="right"/>
    </xf>
    <xf numFmtId="0" fontId="31" fillId="27" borderId="24" xfId="0" applyFont="1" applyFill="1" applyBorder="1" applyAlignment="1">
      <alignment horizontal="center" vertical="center"/>
    </xf>
    <xf numFmtId="191" fontId="53" fillId="29" borderId="2" xfId="0" applyNumberFormat="1" applyFont="1" applyFill="1" applyBorder="1" applyAlignment="1">
      <alignment horizontal="right"/>
    </xf>
    <xf numFmtId="166" fontId="57" fillId="0" borderId="44" xfId="0" applyNumberFormat="1" applyFont="1" applyBorder="1" applyAlignment="1">
      <alignment horizontal="right"/>
    </xf>
    <xf numFmtId="189" fontId="57" fillId="0" borderId="44" xfId="0" applyNumberFormat="1" applyFont="1" applyBorder="1" applyAlignment="1">
      <alignment horizontal="right"/>
    </xf>
    <xf numFmtId="189" fontId="59" fillId="8" borderId="44" xfId="0" applyNumberFormat="1" applyFont="1" applyFill="1" applyBorder="1" applyAlignment="1">
      <alignment horizontal="right"/>
    </xf>
    <xf numFmtId="165" fontId="59" fillId="8" borderId="44" xfId="0" applyNumberFormat="1" applyFont="1" applyFill="1" applyBorder="1" applyAlignment="1">
      <alignment horizontal="right"/>
    </xf>
    <xf numFmtId="0" fontId="41" fillId="0" borderId="46" xfId="0" applyFont="1" applyBorder="1"/>
    <xf numFmtId="0" fontId="28" fillId="27" borderId="0" xfId="0" applyFont="1" applyFill="1" applyAlignment="1">
      <alignment horizontal="left"/>
    </xf>
    <xf numFmtId="0" fontId="50" fillId="28" borderId="0" xfId="0" applyFont="1" applyFill="1" applyAlignment="1">
      <alignment horizontal="left" vertical="center"/>
    </xf>
    <xf numFmtId="0" fontId="30" fillId="29" borderId="0" xfId="0" applyFont="1" applyFill="1" applyAlignment="1">
      <alignment horizontal="left"/>
    </xf>
    <xf numFmtId="0" fontId="31" fillId="28" borderId="2" xfId="0" applyFont="1" applyFill="1" applyBorder="1" applyAlignment="1">
      <alignment horizontal="left"/>
    </xf>
    <xf numFmtId="0" fontId="26" fillId="0" borderId="0" xfId="0" applyFont="1" applyAlignment="1">
      <alignment horizontal="left"/>
    </xf>
    <xf numFmtId="0" fontId="30" fillId="30" borderId="43" xfId="0" applyFont="1" applyFill="1" applyBorder="1" applyAlignment="1">
      <alignment horizontal="left"/>
    </xf>
    <xf numFmtId="0" fontId="30" fillId="29" borderId="43" xfId="0" applyFont="1" applyFill="1" applyBorder="1" applyAlignment="1">
      <alignment horizontal="left"/>
    </xf>
    <xf numFmtId="0" fontId="16" fillId="0" borderId="0" xfId="0" applyFont="1" applyAlignment="1">
      <alignment horizontal="left"/>
    </xf>
    <xf numFmtId="0" fontId="30" fillId="29" borderId="24" xfId="0" applyFont="1" applyFill="1" applyBorder="1" applyAlignment="1">
      <alignment horizontal="left"/>
    </xf>
    <xf numFmtId="0" fontId="30" fillId="29" borderId="2" xfId="0" applyFont="1" applyFill="1" applyBorder="1" applyAlignment="1">
      <alignment horizontal="left"/>
    </xf>
    <xf numFmtId="0" fontId="29" fillId="27" borderId="24" xfId="0" applyFont="1" applyFill="1" applyBorder="1" applyAlignment="1">
      <alignment horizontal="left"/>
    </xf>
    <xf numFmtId="0" fontId="50" fillId="28" borderId="0" xfId="0" applyFont="1" applyFill="1" applyAlignment="1">
      <alignment horizontal="left"/>
    </xf>
    <xf numFmtId="0" fontId="29" fillId="27" borderId="0" xfId="0" applyFont="1" applyFill="1" applyAlignment="1">
      <alignment horizontal="left"/>
    </xf>
    <xf numFmtId="0" fontId="31" fillId="28" borderId="0" xfId="0" applyFont="1" applyFill="1" applyAlignment="1">
      <alignment horizontal="left"/>
    </xf>
    <xf numFmtId="0" fontId="16" fillId="0" borderId="45" xfId="0" applyFont="1" applyBorder="1" applyAlignment="1">
      <alignment horizontal="left"/>
    </xf>
    <xf numFmtId="0" fontId="0" fillId="0" borderId="0" xfId="0" applyAlignment="1">
      <alignment horizontal="left"/>
    </xf>
    <xf numFmtId="0" fontId="30" fillId="0" borderId="0" xfId="4" applyFont="1" applyAlignment="1">
      <alignment horizontal="left"/>
    </xf>
    <xf numFmtId="200" fontId="17" fillId="0" borderId="1" xfId="5" applyNumberFormat="1" applyFont="1" applyBorder="1"/>
    <xf numFmtId="200" fontId="16" fillId="0" borderId="0" xfId="5" applyNumberFormat="1" applyFont="1"/>
    <xf numFmtId="200" fontId="16" fillId="0" borderId="0" xfId="6" applyNumberFormat="1" applyFont="1" applyBorder="1" applyAlignment="1">
      <alignment horizontal="right"/>
    </xf>
    <xf numFmtId="201" fontId="17" fillId="0" borderId="1" xfId="5" applyNumberFormat="1" applyFont="1" applyBorder="1"/>
    <xf numFmtId="201" fontId="16" fillId="0" borderId="0" xfId="5" applyNumberFormat="1" applyFont="1"/>
    <xf numFmtId="201" fontId="16" fillId="0" borderId="0" xfId="6" applyNumberFormat="1" applyFont="1" applyBorder="1" applyAlignment="1">
      <alignment horizontal="right"/>
    </xf>
    <xf numFmtId="4" fontId="17" fillId="3" borderId="42" xfId="5" applyNumberFormat="1" applyFont="1" applyFill="1" applyBorder="1"/>
    <xf numFmtId="189" fontId="16" fillId="0" borderId="0" xfId="0" applyNumberFormat="1" applyFont="1" applyAlignment="1">
      <alignment horizontal="right"/>
    </xf>
    <xf numFmtId="198" fontId="16" fillId="0" borderId="0" xfId="0" applyNumberFormat="1" applyFont="1" applyAlignment="1">
      <alignment horizontal="right"/>
    </xf>
    <xf numFmtId="3" fontId="16" fillId="0" borderId="0" xfId="0" applyNumberFormat="1" applyFont="1" applyAlignment="1">
      <alignment horizontal="right"/>
    </xf>
    <xf numFmtId="191" fontId="16" fillId="0" borderId="0" xfId="0" applyNumberFormat="1" applyFont="1" applyAlignment="1">
      <alignment horizontal="right"/>
    </xf>
    <xf numFmtId="0" fontId="61" fillId="0" borderId="0" xfId="0" applyFont="1"/>
    <xf numFmtId="0" fontId="62" fillId="0" borderId="0" xfId="0" applyFont="1" applyAlignment="1">
      <alignment horizontal="right"/>
    </xf>
    <xf numFmtId="0" fontId="56" fillId="31" borderId="0" xfId="0" applyFont="1" applyFill="1" applyAlignment="1">
      <alignment horizontal="right"/>
    </xf>
    <xf numFmtId="0" fontId="5" fillId="14" borderId="0" xfId="5" applyFont="1" applyFill="1"/>
    <xf numFmtId="3" fontId="4" fillId="14" borderId="0" xfId="5" applyNumberFormat="1" applyFont="1" applyFill="1" applyAlignment="1">
      <alignment horizontal="left"/>
    </xf>
    <xf numFmtId="3" fontId="5" fillId="14" borderId="0" xfId="5" applyNumberFormat="1" applyFont="1" applyFill="1"/>
    <xf numFmtId="0" fontId="44" fillId="30" borderId="0" xfId="0" applyFont="1" applyFill="1"/>
    <xf numFmtId="199" fontId="44" fillId="30" borderId="0" xfId="0" applyNumberFormat="1" applyFont="1" applyFill="1" applyAlignment="1">
      <alignment horizontal="right"/>
    </xf>
    <xf numFmtId="189" fontId="44" fillId="30" borderId="0" xfId="0" applyNumberFormat="1" applyFont="1" applyFill="1" applyAlignment="1">
      <alignment horizontal="right"/>
    </xf>
    <xf numFmtId="0" fontId="33" fillId="14" borderId="0" xfId="5" applyFont="1" applyFill="1" applyAlignment="1">
      <alignment horizontal="left" indent="1"/>
    </xf>
    <xf numFmtId="0" fontId="31" fillId="32" borderId="0" xfId="5" applyFont="1" applyFill="1" applyAlignment="1">
      <alignment horizontal="left" indent="1"/>
    </xf>
    <xf numFmtId="0" fontId="31" fillId="32" borderId="0" xfId="0" applyFont="1" applyFill="1"/>
    <xf numFmtId="0" fontId="17" fillId="33" borderId="0" xfId="0" applyFont="1" applyFill="1"/>
    <xf numFmtId="0" fontId="2" fillId="33" borderId="0" xfId="0" applyFont="1" applyFill="1"/>
    <xf numFmtId="198" fontId="17" fillId="33" borderId="2" xfId="0" applyNumberFormat="1" applyFont="1" applyFill="1" applyBorder="1" applyAlignment="1">
      <alignment horizontal="right"/>
    </xf>
    <xf numFmtId="0" fontId="31" fillId="14" borderId="0" xfId="0" applyFont="1" applyFill="1"/>
    <xf numFmtId="0" fontId="17" fillId="34" borderId="0" xfId="0" applyFont="1" applyFill="1"/>
    <xf numFmtId="0" fontId="42" fillId="35" borderId="0" xfId="0" applyFont="1" applyFill="1"/>
    <xf numFmtId="9" fontId="52" fillId="8" borderId="0" xfId="0" applyNumberFormat="1" applyFont="1" applyFill="1" applyAlignment="1">
      <alignment horizontal="right"/>
    </xf>
    <xf numFmtId="198" fontId="16" fillId="16" borderId="0" xfId="0" applyNumberFormat="1" applyFont="1" applyFill="1" applyAlignment="1">
      <alignment horizontal="right"/>
    </xf>
    <xf numFmtId="0" fontId="33" fillId="14" borderId="0" xfId="5" applyFont="1" applyFill="1" applyAlignment="1">
      <alignment horizontal="left"/>
    </xf>
    <xf numFmtId="0" fontId="31" fillId="32" borderId="0" xfId="5" applyFont="1" applyFill="1" applyAlignment="1">
      <alignment horizontal="left"/>
    </xf>
    <xf numFmtId="3" fontId="31" fillId="14" borderId="0" xfId="0" applyNumberFormat="1" applyFont="1" applyFill="1"/>
    <xf numFmtId="9" fontId="16" fillId="16" borderId="0" xfId="0" applyNumberFormat="1" applyFont="1" applyFill="1" applyAlignment="1">
      <alignment horizontal="right"/>
    </xf>
    <xf numFmtId="9" fontId="31" fillId="32" borderId="0" xfId="0" applyNumberFormat="1" applyFont="1" applyFill="1"/>
    <xf numFmtId="0" fontId="29" fillId="14" borderId="0" xfId="0" applyFont="1" applyFill="1" applyAlignment="1">
      <alignment horizontal="left"/>
    </xf>
    <xf numFmtId="0" fontId="29" fillId="14" borderId="0" xfId="0" applyFont="1" applyFill="1" applyAlignment="1">
      <alignment horizontal="center" wrapText="1"/>
    </xf>
    <xf numFmtId="4" fontId="29" fillId="14" borderId="0" xfId="0" applyNumberFormat="1" applyFont="1" applyFill="1" applyAlignment="1">
      <alignment horizontal="left"/>
    </xf>
    <xf numFmtId="0" fontId="64" fillId="0" borderId="0" xfId="0" applyFont="1"/>
    <xf numFmtId="0" fontId="64" fillId="17" borderId="0" xfId="0" applyFont="1" applyFill="1"/>
    <xf numFmtId="0" fontId="64" fillId="0" borderId="36" xfId="0" applyFont="1" applyBorder="1"/>
    <xf numFmtId="0" fontId="64" fillId="0" borderId="39" xfId="0" applyFont="1" applyBorder="1"/>
    <xf numFmtId="0" fontId="0" fillId="14" borderId="0" xfId="0" applyFill="1"/>
    <xf numFmtId="0" fontId="2" fillId="14" borderId="0" xfId="0" applyFont="1" applyFill="1"/>
    <xf numFmtId="0" fontId="2" fillId="16" borderId="0" xfId="0" applyFont="1" applyFill="1"/>
    <xf numFmtId="0" fontId="2" fillId="32" borderId="0" xfId="0" applyFont="1" applyFill="1"/>
    <xf numFmtId="0" fontId="0" fillId="36" borderId="0" xfId="0" applyFill="1"/>
    <xf numFmtId="0" fontId="2" fillId="36" borderId="0" xfId="0" applyFont="1" applyFill="1"/>
    <xf numFmtId="0" fontId="74" fillId="0" borderId="0" xfId="0" applyFont="1"/>
    <xf numFmtId="0" fontId="29" fillId="14" borderId="0" xfId="0" applyFont="1" applyFill="1" applyAlignment="1">
      <alignment horizontal="center"/>
    </xf>
    <xf numFmtId="0" fontId="31" fillId="14" borderId="0" xfId="0" applyFont="1" applyFill="1" applyAlignment="1">
      <alignment horizontal="center" wrapText="1"/>
    </xf>
    <xf numFmtId="0" fontId="33" fillId="32" borderId="34" xfId="0" applyFont="1" applyFill="1" applyBorder="1"/>
    <xf numFmtId="0" fontId="51" fillId="14" borderId="0" xfId="0" applyFont="1" applyFill="1" applyAlignment="1">
      <alignment horizontal="center"/>
    </xf>
    <xf numFmtId="0" fontId="83" fillId="14" borderId="0" xfId="0" applyFont="1" applyFill="1"/>
    <xf numFmtId="0" fontId="32" fillId="37" borderId="0" xfId="0" applyFont="1" applyFill="1" applyAlignment="1">
      <alignment horizontal="center"/>
    </xf>
    <xf numFmtId="0" fontId="2" fillId="37" borderId="0" xfId="0" applyFont="1" applyFill="1"/>
    <xf numFmtId="0" fontId="42" fillId="35" borderId="0" xfId="0" applyFont="1" applyFill="1" applyAlignment="1">
      <alignment horizontal="center"/>
    </xf>
    <xf numFmtId="39" fontId="17" fillId="35" borderId="0" xfId="5" applyNumberFormat="1" applyFont="1" applyFill="1"/>
    <xf numFmtId="0" fontId="2" fillId="32" borderId="34" xfId="0" applyFont="1" applyFill="1" applyBorder="1"/>
    <xf numFmtId="39" fontId="14" fillId="38" borderId="0" xfId="5" applyNumberFormat="1" applyFont="1" applyFill="1"/>
    <xf numFmtId="0" fontId="84" fillId="14" borderId="0" xfId="17" applyFont="1" applyFill="1" applyAlignment="1">
      <alignment horizontal="right"/>
    </xf>
    <xf numFmtId="0" fontId="39" fillId="20" borderId="0" xfId="0" applyFont="1" applyFill="1" applyAlignment="1">
      <alignment vertical="center"/>
    </xf>
    <xf numFmtId="0" fontId="84" fillId="20" borderId="0" xfId="17" applyFont="1" applyFill="1" applyAlignment="1">
      <alignment horizontal="right"/>
    </xf>
    <xf numFmtId="0" fontId="39" fillId="20" borderId="0" xfId="4" applyFont="1" applyFill="1" applyAlignment="1">
      <alignment vertical="center"/>
    </xf>
    <xf numFmtId="0" fontId="39" fillId="20" borderId="0" xfId="5" applyFont="1" applyFill="1" applyAlignment="1">
      <alignment vertical="center"/>
    </xf>
    <xf numFmtId="4" fontId="14" fillId="14" borderId="0" xfId="5" applyNumberFormat="1" applyFont="1" applyFill="1"/>
    <xf numFmtId="0" fontId="79" fillId="8" borderId="0" xfId="0" applyFont="1" applyFill="1"/>
    <xf numFmtId="176" fontId="52" fillId="8" borderId="28" xfId="5" applyNumberFormat="1" applyFont="1" applyFill="1" applyBorder="1"/>
    <xf numFmtId="9" fontId="52" fillId="8" borderId="28" xfId="8" applyFont="1" applyFill="1" applyBorder="1" applyAlignment="1">
      <alignment horizontal="left"/>
    </xf>
    <xf numFmtId="0" fontId="52" fillId="8" borderId="28" xfId="5" applyFont="1" applyFill="1" applyBorder="1" applyAlignment="1">
      <alignment horizontal="center"/>
    </xf>
    <xf numFmtId="9" fontId="52" fillId="8" borderId="28" xfId="5" applyNumberFormat="1" applyFont="1" applyFill="1" applyBorder="1" applyAlignment="1">
      <alignment horizontal="center"/>
    </xf>
    <xf numFmtId="0" fontId="52" fillId="8" borderId="0" xfId="5" applyFont="1" applyFill="1" applyAlignment="1">
      <alignment horizontal="right"/>
    </xf>
    <xf numFmtId="164" fontId="52" fillId="8" borderId="28" xfId="6" applyFont="1" applyFill="1" applyBorder="1" applyAlignment="1"/>
    <xf numFmtId="9" fontId="52" fillId="8" borderId="28" xfId="8" applyFont="1" applyFill="1" applyBorder="1"/>
    <xf numFmtId="9" fontId="52" fillId="8" borderId="28" xfId="8" applyFont="1" applyFill="1" applyBorder="1" applyAlignment="1">
      <alignment horizontal="center"/>
    </xf>
    <xf numFmtId="172" fontId="52" fillId="8" borderId="28" xfId="6" applyNumberFormat="1" applyFont="1" applyFill="1" applyBorder="1"/>
    <xf numFmtId="0" fontId="52" fillId="8" borderId="28" xfId="5" applyFont="1" applyFill="1" applyBorder="1"/>
    <xf numFmtId="164" fontId="52" fillId="8" borderId="28" xfId="6" applyFont="1" applyFill="1" applyBorder="1"/>
    <xf numFmtId="164" fontId="52" fillId="8" borderId="28" xfId="6" applyFont="1" applyFill="1" applyBorder="1" applyAlignment="1">
      <alignment horizontal="center"/>
    </xf>
    <xf numFmtId="165" fontId="52" fillId="8" borderId="28" xfId="5" applyNumberFormat="1" applyFont="1" applyFill="1" applyBorder="1" applyAlignment="1">
      <alignment horizontal="center"/>
    </xf>
    <xf numFmtId="10" fontId="52" fillId="8" borderId="28" xfId="5" applyNumberFormat="1" applyFont="1" applyFill="1" applyBorder="1" applyAlignment="1">
      <alignment horizontal="center"/>
    </xf>
    <xf numFmtId="172" fontId="52" fillId="8" borderId="28" xfId="6" applyNumberFormat="1" applyFont="1" applyFill="1" applyBorder="1" applyAlignment="1">
      <alignment horizontal="center"/>
    </xf>
    <xf numFmtId="43" fontId="52" fillId="8" borderId="0" xfId="11" applyFont="1" applyFill="1" applyAlignment="1">
      <alignment horizontal="right"/>
    </xf>
    <xf numFmtId="9" fontId="52" fillId="8" borderId="0" xfId="8" applyFont="1" applyFill="1" applyAlignment="1">
      <alignment horizontal="right"/>
    </xf>
    <xf numFmtId="9" fontId="52" fillId="8" borderId="0" xfId="7" applyFont="1" applyFill="1" applyAlignment="1">
      <alignment horizontal="center"/>
    </xf>
    <xf numFmtId="173" fontId="52" fillId="8" borderId="0" xfId="5" applyNumberFormat="1" applyFont="1" applyFill="1"/>
    <xf numFmtId="181" fontId="52" fillId="8" borderId="0" xfId="11" applyNumberFormat="1" applyFont="1" applyFill="1"/>
    <xf numFmtId="173" fontId="52" fillId="8" borderId="0" xfId="11" applyNumberFormat="1" applyFont="1" applyFill="1"/>
    <xf numFmtId="43" fontId="52" fillId="8" borderId="0" xfId="11" applyFont="1" applyFill="1"/>
    <xf numFmtId="9" fontId="52" fillId="8" borderId="0" xfId="5" applyNumberFormat="1" applyFont="1" applyFill="1" applyAlignment="1">
      <alignment horizontal="center"/>
    </xf>
    <xf numFmtId="172" fontId="52" fillId="8" borderId="0" xfId="5" applyNumberFormat="1" applyFont="1" applyFill="1" applyAlignment="1">
      <alignment horizontal="left" indent="1"/>
    </xf>
    <xf numFmtId="172" fontId="52" fillId="8" borderId="0" xfId="6" applyNumberFormat="1" applyFont="1" applyFill="1" applyBorder="1"/>
    <xf numFmtId="9" fontId="85" fillId="8" borderId="28" xfId="4" applyNumberFormat="1" applyFont="1" applyFill="1" applyBorder="1"/>
    <xf numFmtId="10" fontId="52" fillId="8" borderId="28" xfId="5" applyNumberFormat="1" applyFont="1" applyFill="1" applyBorder="1"/>
    <xf numFmtId="43" fontId="52" fillId="8" borderId="0" xfId="13" applyNumberFormat="1" applyFont="1" applyFill="1" applyBorder="1" applyProtection="1">
      <protection locked="0"/>
    </xf>
    <xf numFmtId="178" fontId="52" fillId="8" borderId="0" xfId="5" applyNumberFormat="1" applyFont="1" applyFill="1"/>
    <xf numFmtId="10" fontId="52" fillId="8" borderId="0" xfId="5" applyNumberFormat="1" applyFont="1" applyFill="1" applyAlignment="1">
      <alignment horizontal="center"/>
    </xf>
    <xf numFmtId="178" fontId="52" fillId="8" borderId="28" xfId="5" applyNumberFormat="1" applyFont="1" applyFill="1" applyBorder="1"/>
    <xf numFmtId="0" fontId="52" fillId="8" borderId="0" xfId="5" applyFont="1" applyFill="1"/>
    <xf numFmtId="172" fontId="52" fillId="8" borderId="0" xfId="5" applyNumberFormat="1" applyFont="1" applyFill="1"/>
    <xf numFmtId="179" fontId="52" fillId="8" borderId="0" xfId="2" applyNumberFormat="1" applyFont="1" applyFill="1" applyAlignment="1">
      <alignment horizontal="right"/>
    </xf>
    <xf numFmtId="0" fontId="52" fillId="8" borderId="0" xfId="2" applyFont="1" applyFill="1" applyAlignment="1">
      <alignment horizontal="right"/>
    </xf>
    <xf numFmtId="185" fontId="52" fillId="8" borderId="28" xfId="5" applyNumberFormat="1" applyFont="1" applyFill="1" applyBorder="1"/>
    <xf numFmtId="186" fontId="52" fillId="8" borderId="28" xfId="5" applyNumberFormat="1" applyFont="1" applyFill="1" applyBorder="1" applyAlignment="1">
      <alignment horizontal="center"/>
    </xf>
    <xf numFmtId="9" fontId="52" fillId="8" borderId="0" xfId="8" applyFont="1" applyFill="1"/>
    <xf numFmtId="9" fontId="52" fillId="8" borderId="0" xfId="15" applyFont="1" applyFill="1" applyAlignment="1">
      <alignment horizontal="center"/>
    </xf>
    <xf numFmtId="181" fontId="52" fillId="8" borderId="0" xfId="14" applyNumberFormat="1" applyFont="1" applyFill="1"/>
    <xf numFmtId="173" fontId="52" fillId="8" borderId="0" xfId="14" applyNumberFormat="1" applyFont="1" applyFill="1"/>
    <xf numFmtId="43" fontId="52" fillId="8" borderId="0" xfId="14" applyFont="1" applyFill="1"/>
    <xf numFmtId="4" fontId="14" fillId="14" borderId="0" xfId="5" applyNumberFormat="1" applyFont="1" applyFill="1" applyAlignment="1">
      <alignment horizontal="right"/>
    </xf>
    <xf numFmtId="4" fontId="5" fillId="14" borderId="0" xfId="5" applyNumberFormat="1" applyFont="1" applyFill="1" applyAlignment="1">
      <alignment horizontal="right"/>
    </xf>
    <xf numFmtId="0" fontId="86" fillId="0" borderId="0" xfId="0" applyFont="1"/>
    <xf numFmtId="0" fontId="86" fillId="0" borderId="0" xfId="5" applyFont="1" applyAlignment="1">
      <alignment horizontal="left"/>
    </xf>
    <xf numFmtId="0" fontId="86" fillId="0" borderId="0" xfId="5" applyFont="1" applyAlignment="1">
      <alignment horizontal="right"/>
    </xf>
    <xf numFmtId="0" fontId="81" fillId="0" borderId="0" xfId="5" applyFont="1" applyAlignment="1">
      <alignment horizontal="left"/>
    </xf>
    <xf numFmtId="0" fontId="87" fillId="14" borderId="0" xfId="17" applyFont="1" applyFill="1" applyAlignment="1">
      <alignment horizontal="right"/>
    </xf>
    <xf numFmtId="0" fontId="86" fillId="0" borderId="0" xfId="0" applyFont="1" applyAlignment="1">
      <alignment horizontal="left"/>
    </xf>
    <xf numFmtId="0" fontId="86" fillId="0" borderId="0" xfId="5" applyFont="1"/>
    <xf numFmtId="0" fontId="70" fillId="16" borderId="0" xfId="5" applyFont="1" applyFill="1"/>
    <xf numFmtId="0" fontId="16" fillId="14" borderId="0" xfId="5" applyFont="1" applyFill="1" applyAlignment="1">
      <alignment horizontal="right"/>
    </xf>
    <xf numFmtId="9" fontId="37" fillId="2" borderId="32" xfId="0" applyNumberFormat="1" applyFont="1" applyFill="1" applyBorder="1"/>
    <xf numFmtId="0" fontId="14" fillId="14" borderId="0" xfId="5" applyFont="1" applyFill="1" applyAlignment="1">
      <alignment horizontal="center"/>
    </xf>
    <xf numFmtId="0" fontId="74" fillId="36" borderId="0" xfId="0" applyFont="1" applyFill="1" applyAlignment="1">
      <alignment wrapText="1"/>
    </xf>
    <xf numFmtId="3" fontId="14" fillId="14" borderId="0" xfId="5" applyNumberFormat="1" applyFont="1" applyFill="1" applyAlignment="1">
      <alignment horizontal="right"/>
    </xf>
    <xf numFmtId="3" fontId="14" fillId="14" borderId="0" xfId="5" applyNumberFormat="1" applyFont="1" applyFill="1"/>
    <xf numFmtId="0" fontId="88" fillId="0" borderId="0" xfId="0" applyFont="1" applyAlignment="1">
      <alignment horizontal="center"/>
    </xf>
    <xf numFmtId="202" fontId="16" fillId="0" borderId="0" xfId="5" applyNumberFormat="1" applyFont="1"/>
    <xf numFmtId="0" fontId="71" fillId="16" borderId="0" xfId="0" applyFont="1" applyFill="1" applyAlignment="1">
      <alignment horizontal="center"/>
    </xf>
    <xf numFmtId="0" fontId="66" fillId="16" borderId="0" xfId="0" applyFont="1" applyFill="1" applyAlignment="1">
      <alignment horizontal="center"/>
    </xf>
    <xf numFmtId="0" fontId="67" fillId="16" borderId="0" xfId="0" applyFont="1" applyFill="1" applyAlignment="1">
      <alignment horizontal="center"/>
    </xf>
    <xf numFmtId="0" fontId="68" fillId="16" borderId="0" xfId="0" applyFont="1" applyFill="1" applyAlignment="1">
      <alignment horizontal="center"/>
    </xf>
    <xf numFmtId="0" fontId="69" fillId="16" borderId="0" xfId="0" applyFont="1" applyFill="1" applyAlignment="1">
      <alignment horizontal="center"/>
    </xf>
    <xf numFmtId="0" fontId="70" fillId="16" borderId="0" xfId="0" applyFont="1" applyFill="1" applyAlignment="1">
      <alignment horizontal="center"/>
    </xf>
    <xf numFmtId="0" fontId="73" fillId="36" borderId="0" xfId="0" applyFont="1" applyFill="1" applyAlignment="1">
      <alignment wrapText="1"/>
    </xf>
    <xf numFmtId="0" fontId="74" fillId="36" borderId="0" xfId="0" applyFont="1" applyFill="1" applyAlignment="1">
      <alignment wrapText="1"/>
    </xf>
    <xf numFmtId="0" fontId="75" fillId="36" borderId="0" xfId="0" applyFont="1" applyFill="1" applyAlignment="1">
      <alignment wrapText="1"/>
    </xf>
    <xf numFmtId="0" fontId="72" fillId="36" borderId="0" xfId="0" applyFont="1" applyFill="1" applyAlignment="1">
      <alignment horizontal="left" wrapText="1"/>
    </xf>
    <xf numFmtId="0" fontId="68" fillId="36" borderId="0" xfId="0" applyFont="1" applyFill="1" applyAlignment="1">
      <alignment horizontal="left" wrapText="1"/>
    </xf>
    <xf numFmtId="0" fontId="63" fillId="14" borderId="0" xfId="0" applyFont="1" applyFill="1"/>
    <xf numFmtId="0" fontId="29" fillId="14" borderId="36" xfId="0" applyFont="1" applyFill="1" applyBorder="1" applyAlignment="1">
      <alignment horizontal="left"/>
    </xf>
    <xf numFmtId="0" fontId="29" fillId="14" borderId="0" xfId="0" applyFont="1" applyFill="1" applyAlignment="1">
      <alignment horizontal="left"/>
    </xf>
    <xf numFmtId="0" fontId="29" fillId="14" borderId="39" xfId="0" applyFont="1" applyFill="1" applyBorder="1" applyAlignment="1">
      <alignment horizontal="left"/>
    </xf>
    <xf numFmtId="0" fontId="82" fillId="0" borderId="0" xfId="0" applyFont="1" applyAlignment="1">
      <alignment wrapText="1"/>
    </xf>
    <xf numFmtId="0" fontId="70" fillId="16" borderId="0" xfId="0" applyFont="1" applyFill="1" applyAlignment="1">
      <alignment wrapText="1"/>
    </xf>
    <xf numFmtId="0" fontId="46" fillId="0" borderId="0" xfId="0" applyFont="1" applyAlignment="1">
      <alignment wrapText="1"/>
    </xf>
    <xf numFmtId="0" fontId="16" fillId="0" borderId="31" xfId="5" applyFont="1" applyBorder="1" applyAlignment="1">
      <alignment horizontal="center" vertical="center"/>
    </xf>
    <xf numFmtId="0" fontId="29" fillId="20" borderId="0" xfId="4" applyFont="1" applyFill="1" applyAlignment="1">
      <alignment vertical="center"/>
    </xf>
    <xf numFmtId="0" fontId="17" fillId="9" borderId="0" xfId="4" applyFont="1" applyFill="1"/>
    <xf numFmtId="0" fontId="16" fillId="0" borderId="0" xfId="5" applyFont="1"/>
    <xf numFmtId="0" fontId="16" fillId="0" borderId="0" xfId="5" applyFont="1" applyAlignment="1">
      <alignment horizontal="right"/>
    </xf>
    <xf numFmtId="0" fontId="16" fillId="0" borderId="29" xfId="5" applyFont="1" applyBorder="1" applyAlignment="1">
      <alignment horizontal="right" indent="1"/>
    </xf>
    <xf numFmtId="0" fontId="16" fillId="0" borderId="0" xfId="5" applyFont="1" applyAlignment="1">
      <alignment horizontal="right" indent="1"/>
    </xf>
    <xf numFmtId="0" fontId="16" fillId="0" borderId="30" xfId="5" applyFont="1" applyBorder="1" applyAlignment="1">
      <alignment horizontal="right" indent="1"/>
    </xf>
    <xf numFmtId="0" fontId="16" fillId="0" borderId="29" xfId="5" applyFont="1" applyBorder="1" applyAlignment="1">
      <alignment horizontal="center"/>
    </xf>
    <xf numFmtId="0" fontId="16" fillId="0" borderId="30" xfId="5" applyFont="1" applyBorder="1" applyAlignment="1">
      <alignment horizontal="center"/>
    </xf>
    <xf numFmtId="0" fontId="16" fillId="0" borderId="0" xfId="5" applyFont="1" applyAlignment="1">
      <alignment horizontal="center"/>
    </xf>
    <xf numFmtId="0" fontId="16" fillId="0" borderId="30" xfId="5" applyFont="1" applyBorder="1" applyAlignment="1">
      <alignment horizontal="right"/>
    </xf>
    <xf numFmtId="0" fontId="16" fillId="0" borderId="0" xfId="5" applyFont="1" applyAlignment="1">
      <alignment horizontal="center" vertical="center"/>
    </xf>
    <xf numFmtId="0" fontId="16" fillId="0" borderId="29" xfId="5" applyFont="1" applyBorder="1" applyAlignment="1">
      <alignment vertical="center"/>
    </xf>
    <xf numFmtId="0" fontId="16" fillId="0" borderId="0" xfId="5" applyFont="1" applyAlignment="1">
      <alignment vertical="center"/>
    </xf>
    <xf numFmtId="9" fontId="52" fillId="8" borderId="28" xfId="8" applyFont="1" applyFill="1" applyBorder="1" applyAlignment="1">
      <alignment horizontal="center" vertical="center"/>
    </xf>
    <xf numFmtId="0" fontId="16" fillId="0" borderId="0" xfId="5" applyFont="1" applyAlignment="1">
      <alignment horizontal="center" vertical="center" wrapText="1"/>
    </xf>
    <xf numFmtId="0" fontId="40" fillId="20" borderId="0" xfId="4" applyFont="1" applyFill="1" applyAlignment="1">
      <alignment vertical="center"/>
    </xf>
    <xf numFmtId="0" fontId="15" fillId="9" borderId="0" xfId="4" applyFont="1" applyFill="1"/>
    <xf numFmtId="0" fontId="16" fillId="0" borderId="30" xfId="5" applyFont="1" applyBorder="1"/>
    <xf numFmtId="0" fontId="29" fillId="20" borderId="0" xfId="5" applyFont="1" applyFill="1" applyAlignment="1">
      <alignment horizontal="center" vertical="center" wrapText="1"/>
    </xf>
    <xf numFmtId="0" fontId="29" fillId="20" borderId="0" xfId="5" applyFont="1" applyFill="1" applyAlignment="1">
      <alignment vertical="center"/>
    </xf>
    <xf numFmtId="0" fontId="29" fillId="20" borderId="30" xfId="5" applyFont="1" applyFill="1" applyBorder="1" applyAlignment="1">
      <alignment vertical="center"/>
    </xf>
    <xf numFmtId="0" fontId="29" fillId="20" borderId="29" xfId="5" applyFont="1" applyFill="1" applyBorder="1" applyAlignment="1">
      <alignment horizontal="center" vertical="center"/>
    </xf>
    <xf numFmtId="0" fontId="29" fillId="20" borderId="30" xfId="5" applyFont="1" applyFill="1" applyBorder="1" applyAlignment="1">
      <alignment horizontal="center" vertical="center"/>
    </xf>
    <xf numFmtId="0" fontId="16" fillId="0" borderId="29" xfId="5" applyFont="1" applyBorder="1"/>
    <xf numFmtId="0" fontId="11" fillId="6" borderId="19" xfId="1" applyFont="1" applyFill="1" applyBorder="1" applyAlignment="1">
      <alignment wrapText="1"/>
    </xf>
    <xf numFmtId="0" fontId="11" fillId="6" borderId="20" xfId="1" applyFont="1" applyFill="1" applyBorder="1" applyAlignment="1">
      <alignment wrapText="1"/>
    </xf>
    <xf numFmtId="0" fontId="11" fillId="6" borderId="21" xfId="1" applyFont="1" applyFill="1" applyBorder="1" applyAlignment="1">
      <alignment wrapText="1"/>
    </xf>
    <xf numFmtId="0" fontId="4" fillId="4" borderId="3" xfId="1" applyFont="1" applyFill="1" applyBorder="1" applyAlignment="1" applyProtection="1">
      <alignment horizontal="left" wrapText="1"/>
      <protection hidden="1"/>
    </xf>
    <xf numFmtId="0" fontId="5" fillId="4" borderId="4" xfId="1" applyFont="1" applyFill="1" applyBorder="1" applyAlignment="1">
      <alignment wrapText="1"/>
    </xf>
    <xf numFmtId="0" fontId="6" fillId="5" borderId="3" xfId="1" applyFont="1" applyFill="1" applyBorder="1" applyAlignment="1" applyProtection="1">
      <alignment horizontal="left" wrapText="1"/>
      <protection hidden="1"/>
    </xf>
    <xf numFmtId="0" fontId="6" fillId="5" borderId="4" xfId="1" applyFont="1" applyFill="1" applyBorder="1" applyAlignment="1" applyProtection="1">
      <alignment horizontal="left" wrapText="1"/>
      <protection hidden="1"/>
    </xf>
    <xf numFmtId="0" fontId="6" fillId="5" borderId="5" xfId="1" applyFont="1" applyFill="1" applyBorder="1" applyAlignment="1" applyProtection="1">
      <alignment horizontal="left" wrapText="1"/>
      <protection hidden="1"/>
    </xf>
    <xf numFmtId="0" fontId="6" fillId="4" borderId="3" xfId="1" applyFont="1" applyFill="1" applyBorder="1" applyAlignment="1" applyProtection="1">
      <alignment horizontal="left" wrapText="1"/>
      <protection hidden="1"/>
    </xf>
    <xf numFmtId="0" fontId="3" fillId="4" borderId="4" xfId="1" applyFill="1" applyBorder="1" applyAlignment="1">
      <alignment horizontal="left" wrapText="1"/>
    </xf>
    <xf numFmtId="0" fontId="3" fillId="4" borderId="5" xfId="1" applyFill="1" applyBorder="1" applyAlignment="1">
      <alignment horizontal="left" wrapText="1"/>
    </xf>
    <xf numFmtId="0" fontId="11" fillId="6" borderId="11" xfId="1" applyFont="1" applyFill="1" applyBorder="1" applyAlignment="1">
      <alignment wrapText="1"/>
    </xf>
    <xf numFmtId="0" fontId="11" fillId="6" borderId="12" xfId="1" applyFont="1" applyFill="1" applyBorder="1" applyAlignment="1">
      <alignment wrapText="1"/>
    </xf>
    <xf numFmtId="0" fontId="11" fillId="6" borderId="17" xfId="1" applyFont="1" applyFill="1" applyBorder="1" applyAlignment="1">
      <alignment wrapText="1"/>
    </xf>
    <xf numFmtId="0" fontId="4" fillId="4" borderId="4" xfId="1" applyFont="1" applyFill="1" applyBorder="1" applyAlignment="1" applyProtection="1">
      <alignment wrapText="1"/>
      <protection hidden="1"/>
    </xf>
    <xf numFmtId="0" fontId="3" fillId="5" borderId="4" xfId="1" applyFill="1" applyBorder="1" applyAlignment="1">
      <alignment horizontal="left" wrapText="1"/>
    </xf>
    <xf numFmtId="164" fontId="6" fillId="5" borderId="3" xfId="1" applyNumberFormat="1" applyFont="1" applyFill="1" applyBorder="1" applyAlignment="1" applyProtection="1">
      <alignment horizontal="left" wrapText="1"/>
      <protection hidden="1"/>
    </xf>
    <xf numFmtId="164" fontId="6" fillId="5" borderId="4" xfId="1" applyNumberFormat="1" applyFont="1" applyFill="1" applyBorder="1" applyAlignment="1" applyProtection="1">
      <alignment horizontal="left" wrapText="1"/>
      <protection hidden="1"/>
    </xf>
    <xf numFmtId="164" fontId="6" fillId="5" borderId="5" xfId="1" applyNumberFormat="1" applyFont="1" applyFill="1" applyBorder="1" applyAlignment="1" applyProtection="1">
      <alignment horizontal="left" wrapText="1"/>
      <protection hidden="1"/>
    </xf>
    <xf numFmtId="0" fontId="3" fillId="5" borderId="5" xfId="1" applyFill="1" applyBorder="1" applyAlignment="1">
      <alignment horizontal="left" wrapText="1"/>
    </xf>
    <xf numFmtId="0" fontId="6" fillId="4" borderId="3" xfId="1" applyFont="1" applyFill="1" applyBorder="1" applyAlignment="1" applyProtection="1">
      <alignment horizontal="left" wrapText="1" readingOrder="1"/>
      <protection hidden="1"/>
    </xf>
    <xf numFmtId="0" fontId="6" fillId="4" borderId="4" xfId="1" applyFont="1" applyFill="1" applyBorder="1" applyAlignment="1" applyProtection="1">
      <alignment horizontal="left" wrapText="1" readingOrder="1"/>
      <protection hidden="1"/>
    </xf>
    <xf numFmtId="0" fontId="6" fillId="4" borderId="5" xfId="1" applyFont="1" applyFill="1" applyBorder="1" applyAlignment="1" applyProtection="1">
      <alignment horizontal="left" wrapText="1" readingOrder="1"/>
      <protection hidden="1"/>
    </xf>
    <xf numFmtId="0" fontId="6" fillId="5" borderId="3" xfId="4" applyFont="1" applyFill="1" applyBorder="1" applyAlignment="1" applyProtection="1">
      <alignment horizontal="left" wrapText="1"/>
      <protection hidden="1"/>
    </xf>
    <xf numFmtId="0" fontId="1" fillId="5" borderId="4" xfId="4" applyFill="1" applyBorder="1" applyAlignment="1">
      <alignment horizontal="left" wrapText="1"/>
    </xf>
    <xf numFmtId="0" fontId="14" fillId="4" borderId="3" xfId="1" applyFont="1" applyFill="1" applyBorder="1" applyAlignment="1" applyProtection="1">
      <alignment horizontal="left" wrapText="1" readingOrder="1"/>
      <protection hidden="1"/>
    </xf>
    <xf numFmtId="0" fontId="14" fillId="4" borderId="4" xfId="1" applyFont="1" applyFill="1" applyBorder="1" applyAlignment="1" applyProtection="1">
      <alignment horizontal="left" wrapText="1" readingOrder="1"/>
      <protection hidden="1"/>
    </xf>
    <xf numFmtId="0" fontId="14" fillId="4" borderId="5" xfId="1" applyFont="1" applyFill="1" applyBorder="1" applyAlignment="1" applyProtection="1">
      <alignment horizontal="left" wrapText="1" readingOrder="1"/>
      <protection hidden="1"/>
    </xf>
    <xf numFmtId="0" fontId="3" fillId="0" borderId="23" xfId="4" applyFont="1" applyBorder="1" applyAlignment="1" applyProtection="1">
      <alignment horizontal="left" vertical="center"/>
      <protection hidden="1"/>
    </xf>
    <xf numFmtId="0" fontId="3" fillId="0" borderId="24" xfId="4" applyFont="1" applyBorder="1" applyAlignment="1" applyProtection="1">
      <alignment horizontal="left" vertical="center"/>
      <protection hidden="1"/>
    </xf>
    <xf numFmtId="0" fontId="3" fillId="0" borderId="25" xfId="4" applyFont="1" applyBorder="1" applyAlignment="1" applyProtection="1">
      <alignment horizontal="left" vertical="center"/>
      <protection hidden="1"/>
    </xf>
    <xf numFmtId="0" fontId="3" fillId="0" borderId="10" xfId="4" applyFont="1" applyBorder="1" applyAlignment="1" applyProtection="1">
      <alignment horizontal="left" vertical="center"/>
      <protection hidden="1"/>
    </xf>
    <xf numFmtId="0" fontId="3" fillId="0" borderId="0" xfId="4" applyFont="1" applyAlignment="1" applyProtection="1">
      <alignment horizontal="left" vertical="center"/>
      <protection hidden="1"/>
    </xf>
    <xf numFmtId="0" fontId="3" fillId="0" borderId="26" xfId="4" applyFont="1" applyBorder="1" applyAlignment="1" applyProtection="1">
      <alignment horizontal="left" vertical="center"/>
      <protection hidden="1"/>
    </xf>
    <xf numFmtId="0" fontId="3" fillId="0" borderId="6" xfId="4" applyFont="1" applyBorder="1" applyAlignment="1" applyProtection="1">
      <alignment horizontal="left" vertical="center"/>
      <protection hidden="1"/>
    </xf>
    <xf numFmtId="0" fontId="3" fillId="0" borderId="7" xfId="4" applyFont="1" applyBorder="1" applyAlignment="1" applyProtection="1">
      <alignment horizontal="left" vertical="center"/>
      <protection hidden="1"/>
    </xf>
    <xf numFmtId="0" fontId="3" fillId="0" borderId="8" xfId="4" applyFont="1" applyBorder="1" applyAlignment="1" applyProtection="1">
      <alignment horizontal="left" vertical="center"/>
      <protection hidden="1"/>
    </xf>
    <xf numFmtId="0" fontId="14" fillId="4" borderId="3" xfId="4" applyFont="1" applyFill="1" applyBorder="1" applyAlignment="1" applyProtection="1">
      <alignment horizontal="left" wrapText="1"/>
      <protection hidden="1"/>
    </xf>
    <xf numFmtId="0" fontId="5" fillId="4" borderId="4" xfId="4" applyFont="1" applyFill="1" applyBorder="1" applyAlignment="1">
      <alignment horizontal="left" wrapText="1"/>
    </xf>
    <xf numFmtId="0" fontId="5" fillId="4" borderId="5" xfId="4" applyFont="1" applyFill="1" applyBorder="1" applyAlignment="1">
      <alignment horizontal="left" wrapText="1"/>
    </xf>
    <xf numFmtId="0" fontId="11" fillId="6" borderId="11" xfId="4" applyFont="1" applyFill="1" applyBorder="1" applyAlignment="1">
      <alignment wrapText="1"/>
    </xf>
    <xf numFmtId="0" fontId="1" fillId="0" borderId="12" xfId="4" applyBorder="1" applyAlignment="1">
      <alignment wrapText="1"/>
    </xf>
    <xf numFmtId="0" fontId="11" fillId="6" borderId="19" xfId="4" applyFont="1" applyFill="1" applyBorder="1" applyAlignment="1">
      <alignment wrapText="1"/>
    </xf>
    <xf numFmtId="0" fontId="1" fillId="0" borderId="20" xfId="4" applyBorder="1" applyAlignment="1">
      <alignment wrapText="1"/>
    </xf>
    <xf numFmtId="0" fontId="28" fillId="27" borderId="0" xfId="0" applyFont="1" applyFill="1" applyAlignment="1">
      <alignment horizontal="center"/>
    </xf>
    <xf numFmtId="0" fontId="50" fillId="28" borderId="0" xfId="0" applyFont="1" applyFill="1" applyAlignment="1">
      <alignment horizontal="center"/>
    </xf>
    <xf numFmtId="0" fontId="30" fillId="24" borderId="0" xfId="0" applyFont="1" applyFill="1"/>
    <xf numFmtId="0" fontId="28" fillId="22" borderId="0" xfId="0" applyFont="1" applyFill="1" applyAlignment="1">
      <alignment horizontal="left" vertical="center"/>
    </xf>
    <xf numFmtId="0" fontId="50" fillId="23" borderId="0" xfId="0" applyFont="1" applyFill="1" applyAlignment="1">
      <alignment horizontal="center" vertical="center"/>
    </xf>
    <xf numFmtId="0" fontId="31" fillId="23" borderId="0" xfId="0" applyFont="1" applyFill="1" applyAlignment="1">
      <alignment horizontal="left" vertical="center"/>
    </xf>
    <xf numFmtId="0" fontId="41" fillId="0" borderId="0" xfId="0" applyFont="1" applyAlignment="1">
      <alignment horizontal="left" wrapText="1"/>
    </xf>
    <xf numFmtId="0" fontId="72" fillId="36" borderId="0" xfId="0" applyFont="1" applyFill="1"/>
    <xf numFmtId="0" fontId="68" fillId="36" borderId="0" xfId="0" applyFont="1" applyFill="1"/>
    <xf numFmtId="0" fontId="76" fillId="36" borderId="0" xfId="17" applyFont="1" applyFill="1"/>
    <xf numFmtId="0" fontId="77" fillId="36" borderId="0" xfId="0" applyFont="1" applyFill="1"/>
    <xf numFmtId="0" fontId="78" fillId="36" borderId="0" xfId="0" applyFont="1" applyFill="1" applyAlignment="1">
      <alignment horizontal="right"/>
    </xf>
    <xf numFmtId="0" fontId="43" fillId="36" borderId="0" xfId="17" applyFill="1"/>
    <xf numFmtId="0" fontId="71" fillId="36" borderId="0" xfId="0" applyFont="1" applyFill="1" applyAlignment="1">
      <alignment horizontal="center"/>
    </xf>
    <xf numFmtId="0" fontId="74" fillId="36" borderId="0" xfId="0" applyFont="1" applyFill="1"/>
    <xf numFmtId="0" fontId="79" fillId="36" borderId="0" xfId="0" applyFont="1" applyFill="1"/>
    <xf numFmtId="0" fontId="30" fillId="36" borderId="0" xfId="0" applyFont="1" applyFill="1"/>
    <xf numFmtId="0" fontId="57" fillId="36" borderId="0" xfId="0" applyFont="1" applyFill="1"/>
    <xf numFmtId="0" fontId="18" fillId="36" borderId="0" xfId="0" applyFont="1" applyFill="1"/>
    <xf numFmtId="0" fontId="80" fillId="36" borderId="0" xfId="0" applyFont="1" applyFill="1"/>
    <xf numFmtId="0" fontId="80" fillId="36" borderId="0" xfId="0" applyFont="1" applyFill="1" applyAlignment="1">
      <alignment vertical="center"/>
    </xf>
    <xf numFmtId="0" fontId="86" fillId="36" borderId="0" xfId="0" applyFont="1" applyFill="1"/>
    <xf numFmtId="0" fontId="81" fillId="36" borderId="0" xfId="5" applyFont="1" applyFill="1" applyAlignment="1">
      <alignment horizontal="left"/>
    </xf>
    <xf numFmtId="0" fontId="86" fillId="36" borderId="0" xfId="5" applyFont="1" applyFill="1" applyAlignment="1">
      <alignment horizontal="left"/>
    </xf>
    <xf numFmtId="0" fontId="86" fillId="36" borderId="0" xfId="5" applyFont="1" applyFill="1" applyAlignment="1">
      <alignment horizontal="right"/>
    </xf>
    <xf numFmtId="0" fontId="70" fillId="36" borderId="0" xfId="0" applyFont="1" applyFill="1"/>
    <xf numFmtId="0" fontId="64" fillId="36" borderId="0" xfId="0" applyFont="1" applyFill="1"/>
    <xf numFmtId="0" fontId="49" fillId="36" borderId="0" xfId="0" applyFont="1" applyFill="1" applyAlignment="1">
      <alignment horizontal="left" vertical="top"/>
    </xf>
    <xf numFmtId="0" fontId="34" fillId="36" borderId="32" xfId="0" applyFont="1" applyFill="1" applyBorder="1"/>
    <xf numFmtId="0" fontId="65" fillId="36" borderId="0" xfId="0" applyFont="1" applyFill="1"/>
    <xf numFmtId="0" fontId="81" fillId="36" borderId="0" xfId="0" applyFont="1" applyFill="1"/>
    <xf numFmtId="0" fontId="16" fillId="36" borderId="0" xfId="4" applyFont="1" applyFill="1"/>
    <xf numFmtId="0" fontId="16" fillId="36" borderId="0" xfId="5" applyFont="1" applyFill="1"/>
    <xf numFmtId="0" fontId="16" fillId="36" borderId="0" xfId="0" applyFont="1" applyFill="1"/>
    <xf numFmtId="0" fontId="32" fillId="36" borderId="0" xfId="0" applyFont="1" applyFill="1" applyAlignment="1">
      <alignment horizontal="center"/>
    </xf>
    <xf numFmtId="39" fontId="16" fillId="36" borderId="0" xfId="5" applyNumberFormat="1" applyFont="1" applyFill="1"/>
    <xf numFmtId="0" fontId="42" fillId="36" borderId="0" xfId="0" applyFont="1" applyFill="1" applyAlignment="1">
      <alignment horizontal="center"/>
    </xf>
    <xf numFmtId="191" fontId="2" fillId="36" borderId="0" xfId="0" applyNumberFormat="1" applyFont="1" applyFill="1"/>
    <xf numFmtId="9" fontId="2" fillId="36" borderId="0" xfId="0" applyNumberFormat="1" applyFont="1" applyFill="1"/>
    <xf numFmtId="4" fontId="2" fillId="36" borderId="0" xfId="0" applyNumberFormat="1" applyFont="1" applyFill="1"/>
    <xf numFmtId="0" fontId="82" fillId="36" borderId="0" xfId="0" applyFont="1" applyFill="1"/>
    <xf numFmtId="0" fontId="46" fillId="36" borderId="0" xfId="0" applyFont="1" applyFill="1" applyAlignment="1">
      <alignment wrapText="1"/>
    </xf>
    <xf numFmtId="0" fontId="2" fillId="36" borderId="0" xfId="0" applyFont="1" applyFill="1" applyAlignment="1">
      <alignment horizontal="right"/>
    </xf>
    <xf numFmtId="0" fontId="34" fillId="36" borderId="0" xfId="0" applyFont="1" applyFill="1"/>
    <xf numFmtId="4" fontId="34" fillId="36" borderId="0" xfId="0" applyNumberFormat="1" applyFont="1" applyFill="1" applyAlignment="1">
      <alignment horizontal="right"/>
    </xf>
    <xf numFmtId="4" fontId="34" fillId="36" borderId="0" xfId="0" applyNumberFormat="1" applyFont="1" applyFill="1"/>
    <xf numFmtId="0" fontId="1" fillId="36" borderId="0" xfId="4" applyFill="1"/>
    <xf numFmtId="0" fontId="16" fillId="36" borderId="0" xfId="5" applyFont="1" applyFill="1" applyAlignment="1">
      <alignment horizontal="right"/>
    </xf>
    <xf numFmtId="176" fontId="16" fillId="36" borderId="28" xfId="5" applyNumberFormat="1" applyFont="1" applyFill="1" applyBorder="1"/>
    <xf numFmtId="0" fontId="16" fillId="36" borderId="0" xfId="5" applyFont="1" applyFill="1" applyAlignment="1">
      <alignment horizontal="right"/>
    </xf>
    <xf numFmtId="0" fontId="16" fillId="36" borderId="30" xfId="5" applyFont="1" applyFill="1" applyBorder="1" applyAlignment="1">
      <alignment horizontal="right"/>
    </xf>
    <xf numFmtId="0" fontId="16" fillId="36" borderId="0" xfId="5" applyFont="1" applyFill="1" applyAlignment="1">
      <alignment horizontal="left"/>
    </xf>
    <xf numFmtId="0" fontId="16" fillId="36" borderId="30" xfId="5" applyFont="1" applyFill="1" applyBorder="1" applyAlignment="1">
      <alignment horizontal="right"/>
    </xf>
    <xf numFmtId="178" fontId="16" fillId="36" borderId="0" xfId="5" applyNumberFormat="1" applyFont="1" applyFill="1"/>
    <xf numFmtId="9" fontId="16" fillId="36" borderId="0" xfId="5" applyNumberFormat="1" applyFont="1" applyFill="1"/>
    <xf numFmtId="176" fontId="16" fillId="36" borderId="0" xfId="5" applyNumberFormat="1" applyFont="1" applyFill="1" applyAlignment="1">
      <alignment horizontal="center"/>
    </xf>
    <xf numFmtId="164" fontId="16" fillId="36" borderId="0" xfId="6" applyFont="1" applyFill="1" applyBorder="1"/>
    <xf numFmtId="0" fontId="16" fillId="36" borderId="29" xfId="5" applyFont="1" applyFill="1" applyBorder="1" applyAlignment="1">
      <alignment horizontal="center"/>
    </xf>
    <xf numFmtId="0" fontId="16" fillId="36" borderId="30" xfId="5" applyFont="1" applyFill="1" applyBorder="1" applyAlignment="1">
      <alignment horizontal="center"/>
    </xf>
    <xf numFmtId="177" fontId="16" fillId="36" borderId="28" xfId="6" applyNumberFormat="1" applyFont="1" applyFill="1" applyBorder="1" applyAlignment="1">
      <alignment horizontal="center"/>
    </xf>
    <xf numFmtId="0" fontId="16" fillId="36" borderId="0" xfId="5" applyFont="1" applyFill="1" applyAlignment="1">
      <alignment horizontal="center"/>
    </xf>
    <xf numFmtId="178" fontId="16" fillId="36" borderId="0" xfId="5" applyNumberFormat="1" applyFont="1" applyFill="1" applyAlignment="1">
      <alignment horizontal="right"/>
    </xf>
    <xf numFmtId="177" fontId="16" fillId="36" borderId="0" xfId="6" applyNumberFormat="1" applyFont="1" applyFill="1" applyBorder="1" applyAlignment="1">
      <alignment horizontal="center"/>
    </xf>
    <xf numFmtId="0" fontId="16" fillId="36" borderId="0" xfId="5" applyFont="1" applyFill="1" applyAlignment="1">
      <alignment horizontal="right" indent="1"/>
    </xf>
    <xf numFmtId="172" fontId="16" fillId="36" borderId="28" xfId="6" applyNumberFormat="1" applyFont="1" applyFill="1" applyBorder="1"/>
    <xf numFmtId="0" fontId="16" fillId="36" borderId="0" xfId="5" applyFont="1" applyFill="1"/>
    <xf numFmtId="0" fontId="20" fillId="36" borderId="0" xfId="9" applyFill="1" applyAlignment="1">
      <alignment horizontal="left"/>
    </xf>
    <xf numFmtId="9" fontId="16" fillId="36" borderId="0" xfId="5" applyNumberFormat="1" applyFont="1" applyFill="1" applyAlignment="1">
      <alignment horizontal="left"/>
    </xf>
    <xf numFmtId="172" fontId="16" fillId="36" borderId="0" xfId="6" applyNumberFormat="1" applyFont="1" applyFill="1"/>
    <xf numFmtId="176" fontId="16" fillId="36" borderId="28" xfId="5" applyNumberFormat="1" applyFont="1" applyFill="1" applyBorder="1" applyAlignment="1">
      <alignment horizontal="center"/>
    </xf>
    <xf numFmtId="164" fontId="16" fillId="36" borderId="28" xfId="6" applyFont="1" applyFill="1" applyBorder="1"/>
    <xf numFmtId="178" fontId="16" fillId="36" borderId="28" xfId="5" applyNumberFormat="1" applyFont="1" applyFill="1" applyBorder="1"/>
    <xf numFmtId="0" fontId="16" fillId="36" borderId="0" xfId="5" applyFont="1" applyFill="1" applyAlignment="1">
      <alignment horizontal="center"/>
    </xf>
    <xf numFmtId="164" fontId="16" fillId="36" borderId="0" xfId="5" applyNumberFormat="1" applyFont="1" applyFill="1"/>
    <xf numFmtId="0" fontId="17" fillId="36" borderId="0" xfId="5" applyFont="1" applyFill="1"/>
    <xf numFmtId="164" fontId="16" fillId="36" borderId="0" xfId="5" applyNumberFormat="1" applyFont="1" applyFill="1" applyAlignment="1">
      <alignment horizontal="right"/>
    </xf>
    <xf numFmtId="0" fontId="16" fillId="36" borderId="0" xfId="5" applyFont="1" applyFill="1" applyAlignment="1">
      <alignment horizontal="center" vertical="center"/>
    </xf>
    <xf numFmtId="172" fontId="16" fillId="36" borderId="0" xfId="5" applyNumberFormat="1" applyFont="1" applyFill="1"/>
    <xf numFmtId="172" fontId="16" fillId="36" borderId="0" xfId="6" applyNumberFormat="1" applyFont="1" applyFill="1" applyBorder="1" applyAlignment="1">
      <alignment horizontal="center"/>
    </xf>
    <xf numFmtId="172" fontId="16" fillId="36" borderId="0" xfId="5" applyNumberFormat="1" applyFont="1" applyFill="1" applyAlignment="1">
      <alignment horizontal="right"/>
    </xf>
    <xf numFmtId="164" fontId="16" fillId="36" borderId="0" xfId="6" applyFont="1" applyFill="1"/>
    <xf numFmtId="0" fontId="16" fillId="36" borderId="28" xfId="5" applyFont="1" applyFill="1" applyBorder="1"/>
    <xf numFmtId="172" fontId="16" fillId="36" borderId="28" xfId="5" applyNumberFormat="1" applyFont="1" applyFill="1" applyBorder="1" applyAlignment="1">
      <alignment horizontal="right"/>
    </xf>
    <xf numFmtId="172" fontId="16" fillId="36" borderId="28" xfId="6" applyNumberFormat="1" applyFont="1" applyFill="1" applyBorder="1" applyAlignment="1">
      <alignment horizontal="center"/>
    </xf>
    <xf numFmtId="172" fontId="16" fillId="36" borderId="28" xfId="5" applyNumberFormat="1" applyFont="1" applyFill="1" applyBorder="1"/>
    <xf numFmtId="1" fontId="16" fillId="36" borderId="0" xfId="5" applyNumberFormat="1" applyFont="1" applyFill="1"/>
    <xf numFmtId="172" fontId="17" fillId="36" borderId="0" xfId="6" applyNumberFormat="1" applyFont="1" applyFill="1"/>
    <xf numFmtId="0" fontId="21" fillId="36" borderId="0" xfId="5" applyFont="1" applyFill="1"/>
    <xf numFmtId="0" fontId="16" fillId="36" borderId="0" xfId="2" applyFont="1" applyFill="1"/>
    <xf numFmtId="179" fontId="3" fillId="36" borderId="0" xfId="10" applyNumberFormat="1" applyFont="1" applyFill="1" applyAlignment="1">
      <alignment horizontal="center"/>
    </xf>
    <xf numFmtId="180" fontId="16" fillId="36" borderId="0" xfId="11" applyNumberFormat="1" applyFont="1" applyFill="1"/>
    <xf numFmtId="0" fontId="16" fillId="36" borderId="0" xfId="2" applyFont="1" applyFill="1" applyAlignment="1">
      <alignment horizontal="left" indent="1"/>
    </xf>
    <xf numFmtId="0" fontId="3" fillId="36" borderId="0" xfId="10" applyFont="1" applyFill="1" applyAlignment="1">
      <alignment horizontal="center"/>
    </xf>
    <xf numFmtId="165" fontId="16" fillId="36" borderId="0" xfId="8" applyNumberFormat="1" applyFont="1" applyFill="1"/>
    <xf numFmtId="0" fontId="16" fillId="36" borderId="0" xfId="2" applyFont="1" applyFill="1" applyAlignment="1">
      <alignment horizontal="right"/>
    </xf>
    <xf numFmtId="9" fontId="16" fillId="36" borderId="0" xfId="8" applyFont="1" applyFill="1"/>
    <xf numFmtId="173" fontId="3" fillId="36" borderId="0" xfId="11" applyNumberFormat="1" applyFont="1" applyFill="1" applyAlignment="1">
      <alignment horizontal="right"/>
    </xf>
    <xf numFmtId="43" fontId="16" fillId="36" borderId="0" xfId="11" applyFont="1" applyFill="1"/>
    <xf numFmtId="43" fontId="16" fillId="36" borderId="0" xfId="5" applyNumberFormat="1" applyFont="1" applyFill="1"/>
    <xf numFmtId="49" fontId="16" fillId="36" borderId="0" xfId="2" applyNumberFormat="1" applyFont="1" applyFill="1" applyAlignment="1">
      <alignment horizontal="center" vertical="center"/>
    </xf>
    <xf numFmtId="0" fontId="3" fillId="36" borderId="0" xfId="2" applyFont="1" applyFill="1"/>
    <xf numFmtId="0" fontId="16" fillId="36" borderId="0" xfId="2" applyFont="1" applyFill="1" applyAlignment="1">
      <alignment horizontal="center"/>
    </xf>
    <xf numFmtId="0" fontId="3" fillId="36" borderId="0" xfId="2" applyFont="1" applyFill="1" applyAlignment="1">
      <alignment horizontal="left" indent="1"/>
    </xf>
    <xf numFmtId="173" fontId="16" fillId="36" borderId="0" xfId="5" applyNumberFormat="1" applyFont="1" applyFill="1"/>
    <xf numFmtId="9" fontId="3" fillId="36" borderId="0" xfId="8" applyFont="1" applyFill="1" applyAlignment="1">
      <alignment horizontal="right"/>
    </xf>
    <xf numFmtId="0" fontId="16" fillId="36" borderId="0" xfId="5" applyFont="1" applyFill="1" applyAlignment="1">
      <alignment wrapText="1"/>
    </xf>
    <xf numFmtId="180" fontId="16" fillId="36" borderId="0" xfId="5" applyNumberFormat="1" applyFont="1" applyFill="1"/>
    <xf numFmtId="0" fontId="3" fillId="36" borderId="0" xfId="12" applyFill="1"/>
    <xf numFmtId="0" fontId="23" fillId="36" borderId="0" xfId="12" applyFont="1" applyFill="1" applyAlignment="1">
      <alignment horizontal="left" indent="2"/>
    </xf>
    <xf numFmtId="0" fontId="23" fillId="36" borderId="0" xfId="12" applyFont="1" applyFill="1"/>
    <xf numFmtId="0" fontId="3" fillId="36" borderId="0" xfId="12" applyFill="1" applyAlignment="1">
      <alignment horizontal="left"/>
    </xf>
    <xf numFmtId="0" fontId="16" fillId="36" borderId="0" xfId="5" applyFont="1" applyFill="1" applyAlignment="1">
      <alignment horizontal="left" indent="1"/>
    </xf>
    <xf numFmtId="0" fontId="16" fillId="36" borderId="0" xfId="5" applyFont="1" applyFill="1" applyAlignment="1">
      <alignment vertical="center" wrapText="1"/>
    </xf>
    <xf numFmtId="0" fontId="1" fillId="36" borderId="0" xfId="4" applyFill="1" applyAlignment="1">
      <alignment horizontal="center"/>
    </xf>
    <xf numFmtId="173" fontId="16" fillId="36" borderId="0" xfId="11" applyNumberFormat="1" applyFont="1" applyFill="1"/>
    <xf numFmtId="172" fontId="16" fillId="36" borderId="0" xfId="11" applyNumberFormat="1" applyFont="1" applyFill="1"/>
    <xf numFmtId="181" fontId="16" fillId="36" borderId="0" xfId="11" applyNumberFormat="1" applyFont="1" applyFill="1"/>
    <xf numFmtId="0" fontId="16" fillId="36" borderId="29" xfId="5" applyFont="1" applyFill="1" applyBorder="1" applyAlignment="1">
      <alignment horizontal="left"/>
    </xf>
    <xf numFmtId="0" fontId="16" fillId="36" borderId="0" xfId="5" applyFont="1" applyFill="1" applyAlignment="1">
      <alignment horizontal="left"/>
    </xf>
    <xf numFmtId="0" fontId="3" fillId="36" borderId="0" xfId="5" applyFont="1" applyFill="1"/>
    <xf numFmtId="173" fontId="16" fillId="36" borderId="0" xfId="11" applyNumberFormat="1" applyFont="1" applyFill="1" applyAlignment="1">
      <alignment horizontal="center"/>
    </xf>
    <xf numFmtId="0" fontId="6" fillId="36" borderId="0" xfId="5" applyFont="1" applyFill="1"/>
    <xf numFmtId="0" fontId="3" fillId="36" borderId="0" xfId="5" applyFont="1" applyFill="1" applyAlignment="1">
      <alignment vertical="center"/>
    </xf>
    <xf numFmtId="182" fontId="16" fillId="36" borderId="0" xfId="5" applyNumberFormat="1" applyFont="1" applyFill="1"/>
    <xf numFmtId="183" fontId="16" fillId="36" borderId="0" xfId="5" applyNumberFormat="1" applyFont="1" applyFill="1"/>
    <xf numFmtId="0" fontId="3" fillId="36" borderId="0" xfId="5" applyFont="1" applyFill="1" applyAlignment="1">
      <alignment horizontal="center" vertical="center"/>
    </xf>
    <xf numFmtId="0" fontId="3" fillId="36" borderId="0" xfId="5" applyFont="1" applyFill="1" applyAlignment="1">
      <alignment horizontal="center" vertical="center"/>
    </xf>
    <xf numFmtId="0" fontId="3" fillId="36" borderId="0" xfId="5" applyFont="1" applyFill="1" applyAlignment="1">
      <alignment horizontal="left" vertical="center"/>
    </xf>
    <xf numFmtId="0" fontId="16" fillId="36" borderId="29" xfId="5" applyFont="1" applyFill="1" applyBorder="1" applyAlignment="1">
      <alignment horizontal="right" indent="1"/>
    </xf>
    <xf numFmtId="0" fontId="16" fillId="36" borderId="0" xfId="5" applyFont="1" applyFill="1" applyAlignment="1">
      <alignment horizontal="right" indent="1"/>
    </xf>
    <xf numFmtId="0" fontId="16" fillId="36" borderId="30" xfId="5" applyFont="1" applyFill="1" applyBorder="1" applyAlignment="1">
      <alignment horizontal="right" indent="1"/>
    </xf>
    <xf numFmtId="172" fontId="19" fillId="36" borderId="0" xfId="6" applyNumberFormat="1" applyFont="1" applyFill="1"/>
    <xf numFmtId="164" fontId="16" fillId="36" borderId="28" xfId="5" applyNumberFormat="1" applyFont="1" applyFill="1" applyBorder="1"/>
    <xf numFmtId="0" fontId="29" fillId="36" borderId="0" xfId="4" applyFont="1" applyFill="1" applyAlignment="1">
      <alignment vertical="center"/>
    </xf>
    <xf numFmtId="0" fontId="17" fillId="36" borderId="0" xfId="4" applyFont="1" applyFill="1"/>
    <xf numFmtId="172" fontId="52" fillId="36" borderId="0" xfId="6" applyNumberFormat="1" applyFont="1" applyFill="1" applyBorder="1"/>
    <xf numFmtId="0" fontId="16" fillId="36" borderId="29" xfId="5" applyFont="1" applyFill="1" applyBorder="1" applyAlignment="1">
      <alignment vertical="center"/>
    </xf>
    <xf numFmtId="0" fontId="16" fillId="36" borderId="0" xfId="5" applyFont="1" applyFill="1" applyAlignment="1">
      <alignment vertical="center"/>
    </xf>
    <xf numFmtId="172" fontId="26" fillId="36" borderId="28" xfId="0" applyNumberFormat="1" applyFont="1" applyFill="1" applyBorder="1"/>
    <xf numFmtId="0" fontId="17" fillId="36" borderId="0" xfId="5" applyFont="1" applyFill="1" applyAlignment="1">
      <alignment horizontal="left"/>
    </xf>
    <xf numFmtId="9" fontId="16" fillId="36" borderId="0" xfId="6" applyNumberFormat="1" applyFont="1" applyFill="1"/>
    <xf numFmtId="164" fontId="16" fillId="36" borderId="0" xfId="11" applyNumberFormat="1" applyFont="1" applyFill="1"/>
    <xf numFmtId="0" fontId="3" fillId="36" borderId="0" xfId="1" applyFill="1" applyProtection="1">
      <protection hidden="1"/>
    </xf>
    <xf numFmtId="0" fontId="3" fillId="36" borderId="0" xfId="1" applyFill="1"/>
    <xf numFmtId="0" fontId="3" fillId="36" borderId="0" xfId="4" applyFont="1" applyFill="1" applyProtection="1">
      <protection hidden="1"/>
    </xf>
    <xf numFmtId="171" fontId="6" fillId="36" borderId="9" xfId="3" applyNumberFormat="1" applyFont="1" applyFill="1" applyBorder="1" applyProtection="1">
      <protection hidden="1"/>
    </xf>
    <xf numFmtId="167" fontId="6" fillId="36" borderId="9" xfId="4" applyNumberFormat="1" applyFont="1" applyFill="1" applyBorder="1" applyAlignment="1" applyProtection="1">
      <alignment horizontal="right"/>
      <protection hidden="1"/>
    </xf>
    <xf numFmtId="169" fontId="6" fillId="36" borderId="9" xfId="4" applyNumberFormat="1" applyFont="1" applyFill="1" applyBorder="1" applyAlignment="1" applyProtection="1">
      <alignment horizontal="right"/>
      <protection hidden="1"/>
    </xf>
    <xf numFmtId="0" fontId="3" fillId="36" borderId="9" xfId="4" applyFont="1" applyFill="1" applyBorder="1" applyProtection="1">
      <protection hidden="1"/>
    </xf>
    <xf numFmtId="167" fontId="6" fillId="36" borderId="13" xfId="3" applyNumberFormat="1" applyFont="1" applyFill="1" applyBorder="1" applyProtection="1">
      <protection hidden="1"/>
    </xf>
    <xf numFmtId="167" fontId="6" fillId="36" borderId="15" xfId="3" applyNumberFormat="1" applyFont="1" applyFill="1" applyBorder="1" applyProtection="1">
      <protection hidden="1"/>
    </xf>
    <xf numFmtId="167" fontId="6" fillId="36" borderId="9" xfId="4" applyNumberFormat="1" applyFont="1" applyFill="1" applyBorder="1" applyProtection="1">
      <protection hidden="1"/>
    </xf>
    <xf numFmtId="167" fontId="6" fillId="36" borderId="16" xfId="4" applyNumberFormat="1" applyFont="1" applyFill="1" applyBorder="1" applyProtection="1">
      <protection hidden="1"/>
    </xf>
    <xf numFmtId="167" fontId="6" fillId="36" borderId="9" xfId="1" applyNumberFormat="1" applyFont="1" applyFill="1" applyBorder="1" applyProtection="1">
      <protection hidden="1"/>
    </xf>
    <xf numFmtId="167" fontId="14" fillId="36" borderId="9" xfId="4" applyNumberFormat="1" applyFont="1" applyFill="1" applyBorder="1" applyProtection="1">
      <protection hidden="1"/>
    </xf>
    <xf numFmtId="170" fontId="11" fillId="36" borderId="18" xfId="4" applyNumberFormat="1" applyFont="1" applyFill="1" applyBorder="1"/>
    <xf numFmtId="170" fontId="11" fillId="36" borderId="12" xfId="4" applyNumberFormat="1" applyFont="1" applyFill="1" applyBorder="1"/>
    <xf numFmtId="170" fontId="11" fillId="36" borderId="22" xfId="4" applyNumberFormat="1" applyFont="1" applyFill="1" applyBorder="1"/>
    <xf numFmtId="170" fontId="11" fillId="36" borderId="7" xfId="4" applyNumberFormat="1" applyFont="1" applyFill="1" applyBorder="1"/>
    <xf numFmtId="0" fontId="7" fillId="36" borderId="6" xfId="1" applyFont="1" applyFill="1" applyBorder="1" applyAlignment="1" applyProtection="1">
      <alignment horizontal="left"/>
      <protection hidden="1"/>
    </xf>
    <xf numFmtId="0" fontId="7" fillId="36" borderId="7" xfId="1" applyFont="1" applyFill="1" applyBorder="1" applyAlignment="1" applyProtection="1">
      <alignment horizontal="left"/>
      <protection hidden="1"/>
    </xf>
    <xf numFmtId="0" fontId="8" fillId="36" borderId="7" xfId="1" applyFont="1" applyFill="1" applyBorder="1" applyProtection="1">
      <protection hidden="1"/>
    </xf>
    <xf numFmtId="0" fontId="3" fillId="36" borderId="7" xfId="1" applyFill="1" applyBorder="1" applyProtection="1">
      <protection hidden="1"/>
    </xf>
    <xf numFmtId="0" fontId="27" fillId="36" borderId="0" xfId="16" applyFill="1"/>
    <xf numFmtId="0" fontId="26" fillId="36" borderId="45" xfId="0" applyFont="1" applyFill="1" applyBorder="1"/>
    <xf numFmtId="0" fontId="41" fillId="36" borderId="46" xfId="0" applyFont="1" applyFill="1" applyBorder="1"/>
    <xf numFmtId="0" fontId="55" fillId="36" borderId="0" xfId="0" applyFont="1" applyFill="1" applyAlignment="1">
      <alignment horizontal="left" vertical="top" wrapText="1"/>
    </xf>
    <xf numFmtId="0" fontId="0" fillId="36" borderId="0" xfId="0" applyFill="1" applyAlignment="1">
      <alignment horizontal="left"/>
    </xf>
    <xf numFmtId="0" fontId="27" fillId="36" borderId="0" xfId="16" applyFill="1" applyAlignment="1">
      <alignment horizontal="left"/>
    </xf>
    <xf numFmtId="0" fontId="55" fillId="36" borderId="0" xfId="0" applyFont="1" applyFill="1" applyAlignment="1">
      <alignment horizontal="left" vertical="top" wrapText="1"/>
    </xf>
    <xf numFmtId="0" fontId="17" fillId="36" borderId="0" xfId="4" applyFont="1" applyFill="1" applyAlignment="1">
      <alignment horizontal="center"/>
    </xf>
    <xf numFmtId="0" fontId="16" fillId="36" borderId="0" xfId="4" applyFont="1" applyFill="1" applyAlignment="1">
      <alignment horizontal="center"/>
    </xf>
    <xf numFmtId="0" fontId="16" fillId="36" borderId="0" xfId="5" applyFont="1" applyFill="1" applyAlignment="1">
      <alignment horizontal="center" vertical="center" wrapText="1"/>
    </xf>
    <xf numFmtId="0" fontId="16" fillId="36" borderId="29" xfId="5" applyFont="1" applyFill="1" applyBorder="1"/>
    <xf numFmtId="0" fontId="16" fillId="36" borderId="30" xfId="5" applyFont="1" applyFill="1" applyBorder="1"/>
    <xf numFmtId="172" fontId="16" fillId="36" borderId="0" xfId="6" applyNumberFormat="1" applyFont="1" applyFill="1" applyBorder="1"/>
    <xf numFmtId="9" fontId="16" fillId="36" borderId="28" xfId="5" applyNumberFormat="1" applyFont="1" applyFill="1" applyBorder="1" applyAlignment="1">
      <alignment horizontal="center"/>
    </xf>
    <xf numFmtId="186" fontId="16" fillId="36" borderId="0" xfId="5" applyNumberFormat="1" applyFont="1" applyFill="1" applyAlignment="1">
      <alignment horizontal="left"/>
    </xf>
    <xf numFmtId="189" fontId="16" fillId="36" borderId="28" xfId="5" applyNumberFormat="1" applyFont="1" applyFill="1" applyBorder="1"/>
    <xf numFmtId="188" fontId="16" fillId="36" borderId="0" xfId="5" applyNumberFormat="1" applyFont="1" applyFill="1"/>
    <xf numFmtId="178" fontId="16" fillId="36" borderId="28" xfId="6" applyNumberFormat="1" applyFont="1" applyFill="1" applyBorder="1"/>
    <xf numFmtId="0" fontId="16" fillId="36" borderId="29" xfId="5" applyFont="1" applyFill="1" applyBorder="1" applyAlignment="1">
      <alignment horizontal="right"/>
    </xf>
    <xf numFmtId="0" fontId="16" fillId="36" borderId="0" xfId="4" applyFont="1" applyFill="1" applyAlignment="1">
      <alignment horizontal="left"/>
    </xf>
    <xf numFmtId="0" fontId="16" fillId="36" borderId="0" xfId="4" applyFont="1" applyFill="1" applyAlignment="1">
      <alignment horizontal="left" indent="1"/>
    </xf>
    <xf numFmtId="0" fontId="16" fillId="36" borderId="0" xfId="5" applyFont="1" applyFill="1" applyAlignment="1">
      <alignment horizontal="left" indent="2"/>
    </xf>
    <xf numFmtId="190" fontId="16" fillId="36" borderId="0" xfId="5" applyNumberFormat="1" applyFont="1" applyFill="1"/>
    <xf numFmtId="172" fontId="16" fillId="36" borderId="0" xfId="4" applyNumberFormat="1" applyFont="1" applyFill="1"/>
    <xf numFmtId="173" fontId="16" fillId="36" borderId="0" xfId="4" applyNumberFormat="1" applyFont="1" applyFill="1"/>
    <xf numFmtId="164" fontId="16" fillId="36" borderId="0" xfId="4" applyNumberFormat="1" applyFont="1" applyFill="1"/>
    <xf numFmtId="0" fontId="20" fillId="36" borderId="0" xfId="9" applyFill="1" applyAlignment="1">
      <alignment vertical="center"/>
    </xf>
    <xf numFmtId="182" fontId="16" fillId="36" borderId="0" xfId="4" applyNumberFormat="1" applyFont="1" applyFill="1"/>
    <xf numFmtId="172" fontId="16" fillId="36" borderId="0" xfId="6" applyNumberFormat="1" applyFont="1" applyFill="1" applyAlignment="1">
      <alignment horizontal="center"/>
    </xf>
    <xf numFmtId="0" fontId="16" fillId="36" borderId="0" xfId="5" quotePrefix="1" applyFont="1" applyFill="1"/>
    <xf numFmtId="173" fontId="16" fillId="36" borderId="0" xfId="14" applyNumberFormat="1" applyFont="1" applyFill="1" applyAlignment="1">
      <alignment horizontal="center"/>
    </xf>
    <xf numFmtId="173" fontId="16" fillId="36" borderId="0" xfId="14" applyNumberFormat="1" applyFont="1" applyFill="1"/>
    <xf numFmtId="43" fontId="16" fillId="36" borderId="0" xfId="14" applyFont="1" applyFill="1"/>
    <xf numFmtId="172" fontId="16" fillId="36" borderId="0" xfId="14" applyNumberFormat="1" applyFont="1" applyFill="1"/>
    <xf numFmtId="0" fontId="17" fillId="36" borderId="0" xfId="5" applyFont="1" applyFill="1" applyAlignment="1">
      <alignment horizontal="center"/>
    </xf>
    <xf numFmtId="0" fontId="17" fillId="36" borderId="0" xfId="5" applyFont="1" applyFill="1" applyAlignment="1">
      <alignment horizontal="center" vertical="center"/>
    </xf>
    <xf numFmtId="0" fontId="17" fillId="36" borderId="0" xfId="5" applyFont="1" applyFill="1" applyAlignment="1">
      <alignment horizontal="center"/>
    </xf>
    <xf numFmtId="173" fontId="3" fillId="36" borderId="0" xfId="14" applyNumberFormat="1" applyFont="1" applyFill="1"/>
    <xf numFmtId="43" fontId="3" fillId="36" borderId="0" xfId="14" applyFont="1" applyFill="1" applyAlignment="1">
      <alignment horizontal="right"/>
    </xf>
    <xf numFmtId="180" fontId="16" fillId="36" borderId="0" xfId="14" applyNumberFormat="1" applyFont="1" applyFill="1"/>
    <xf numFmtId="173" fontId="3" fillId="36" borderId="0" xfId="14" applyNumberFormat="1" applyFont="1" applyFill="1" applyAlignment="1">
      <alignment horizontal="right"/>
    </xf>
    <xf numFmtId="173" fontId="52" fillId="36" borderId="0" xfId="5" applyNumberFormat="1" applyFont="1" applyFill="1"/>
    <xf numFmtId="0" fontId="52" fillId="36" borderId="0" xfId="2" applyFont="1" applyFill="1" applyAlignment="1">
      <alignment horizontal="right"/>
    </xf>
    <xf numFmtId="179" fontId="52" fillId="36" borderId="0" xfId="2" applyNumberFormat="1" applyFont="1" applyFill="1" applyAlignment="1">
      <alignment horizontal="right"/>
    </xf>
    <xf numFmtId="3" fontId="19" fillId="36" borderId="0" xfId="2" applyNumberFormat="1" applyFont="1" applyFill="1" applyAlignment="1">
      <alignment horizontal="right"/>
    </xf>
    <xf numFmtId="9" fontId="16" fillId="36" borderId="28" xfId="8" applyFont="1" applyFill="1" applyBorder="1" applyAlignment="1">
      <alignment horizontal="center"/>
    </xf>
    <xf numFmtId="0" fontId="71" fillId="36" borderId="0" xfId="0" applyFont="1" applyFill="1" applyAlignment="1">
      <alignment horizontal="center" wrapText="1"/>
    </xf>
  </cellXfs>
  <cellStyles count="18">
    <cellStyle name="Comma 4" xfId="11" xr:uid="{5885D387-36A9-F749-A77A-EEC6E0A9077B}"/>
    <cellStyle name="Comma 4 2" xfId="14" xr:uid="{7547032F-1BF1-144A-B4F6-F2BC580884DD}"/>
    <cellStyle name="Comma 5" xfId="6" xr:uid="{A48EA061-C34B-A84E-A0E3-32307499A03D}"/>
    <cellStyle name="Hyperlink" xfId="17" builtinId="8"/>
    <cellStyle name="Hyperlink 2" xfId="9" xr:uid="{395AFBE0-CAD8-E54B-9856-0132D368CAB6}"/>
    <cellStyle name="Input 2" xfId="13" xr:uid="{C76DA997-E23E-DD4C-8E27-19030B22FC3E}"/>
    <cellStyle name="Normal" xfId="0" builtinId="0"/>
    <cellStyle name="Normal 2" xfId="16" xr:uid="{44CF43B7-E448-3548-9F41-7DC3F81FB98B}"/>
    <cellStyle name="Normal 2 2" xfId="1" xr:uid="{7B79BE27-188C-0445-8C59-0B4E5FFD5E6C}"/>
    <cellStyle name="Normal 2 2 2 3" xfId="3" xr:uid="{6CD04757-EC1A-F64A-BE49-8539400C843F}"/>
    <cellStyle name="Normal 2 2 3" xfId="10" xr:uid="{67A97FF2-8E81-CB4F-BD35-A3BD97919FC3}"/>
    <cellStyle name="Normal 3 2 2" xfId="2" xr:uid="{785C833A-21BA-834C-A54F-75BC6C3138E3}"/>
    <cellStyle name="Normal 4" xfId="4" xr:uid="{F5332222-A038-0E4F-B659-851449463CD6}"/>
    <cellStyle name="Normal 4 2" xfId="5" xr:uid="{4F8B3D4A-4110-EE4C-B406-E446C510C0E9}"/>
    <cellStyle name="Normal_Project Summary" xfId="12" xr:uid="{3A54C84B-2762-2545-BA6B-AF14CF8F1BE4}"/>
    <cellStyle name="Per cent 2" xfId="7" xr:uid="{49FC1BE6-C56B-A541-8D96-ED8360EFA36B}"/>
    <cellStyle name="Per cent 2 2" xfId="15" xr:uid="{5538D2CB-2FB0-EB4A-BAA0-E236182A3929}"/>
    <cellStyle name="Percent 3" xfId="8" xr:uid="{DAF0D001-6AB4-DE46-85B2-BE36FC666461}"/>
  </cellStyles>
  <dxfs count="12">
    <dxf>
      <font>
        <b/>
        <i val="0"/>
        <color rgb="FF006100"/>
      </font>
    </dxf>
    <dxf>
      <font>
        <b/>
        <i val="0"/>
        <color rgb="FFC00000"/>
      </font>
    </dxf>
    <dxf>
      <font>
        <b/>
        <i val="0"/>
        <color rgb="FF006100"/>
      </font>
    </dxf>
    <dxf>
      <font>
        <b/>
        <i val="0"/>
        <color rgb="FFC00000"/>
      </font>
    </dxf>
    <dxf>
      <font>
        <b/>
        <i val="0"/>
        <color rgb="FF006100"/>
      </font>
    </dxf>
    <dxf>
      <font>
        <b/>
        <i val="0"/>
        <color rgb="FFC00000"/>
      </font>
    </dxf>
    <dxf>
      <font>
        <b/>
        <i val="0"/>
        <color rgb="FF006100"/>
      </font>
    </dxf>
    <dxf>
      <font>
        <b/>
        <i val="0"/>
        <color rgb="FFC00000"/>
      </font>
    </dxf>
    <dxf>
      <font>
        <b/>
        <i val="0"/>
        <color rgb="FF006100"/>
      </font>
    </dxf>
    <dxf>
      <font>
        <b/>
        <i val="0"/>
        <color rgb="FFC00000"/>
      </font>
    </dxf>
    <dxf>
      <font>
        <color rgb="FF9C0006"/>
      </font>
      <fill>
        <patternFill patternType="solid">
          <fgColor indexed="64"/>
          <bgColor rgb="FFFFC7CE"/>
        </patternFill>
      </fill>
    </dxf>
    <dxf>
      <font>
        <color rgb="FF006100"/>
      </font>
      <fill>
        <patternFill patternType="solid">
          <fgColor indexed="64"/>
          <bgColor rgb="FFC6EFCE"/>
        </patternFill>
      </fill>
    </dxf>
  </dxfs>
  <tableStyles count="0" defaultTableStyle="TableStyleMedium2" defaultPivotStyle="PivotStyleLight16"/>
  <colors>
    <mruColors>
      <color rgb="FF1F4E78"/>
      <color rgb="FF1E395F"/>
      <color rgb="FF5A7BA8"/>
      <color rgb="FFCFDDEC"/>
      <color rgb="FFEAF2F8"/>
      <color rgb="FF0432FF"/>
      <color rgb="FFFFFD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730212</xdr:colOff>
      <xdr:row>3</xdr:row>
      <xdr:rowOff>55800</xdr:rowOff>
    </xdr:to>
    <xdr:pic>
      <xdr:nvPicPr>
        <xdr:cNvPr id="5" name="Picture 4" descr="A logo with white letters and a gear&#10;&#10;Description automatically generated">
          <a:extLst>
            <a:ext uri="{FF2B5EF4-FFF2-40B4-BE49-F238E27FC236}">
              <a16:creationId xmlns:a16="http://schemas.microsoft.com/office/drawing/2014/main" id="{B1CF7389-2C8F-2948-B9ED-56B848C63A90}"/>
            </a:ext>
          </a:extLst>
        </xdr:cNvPr>
        <xdr:cNvPicPr>
          <a:picLocks noChangeAspect="1"/>
        </xdr:cNvPicPr>
      </xdr:nvPicPr>
      <xdr:blipFill>
        <a:blip xmlns:r="http://schemas.openxmlformats.org/officeDocument/2006/relationships" r:embed="rId1"/>
        <a:stretch>
          <a:fillRect/>
        </a:stretch>
      </xdr:blipFill>
      <xdr:spPr>
        <a:xfrm>
          <a:off x="0" y="0"/>
          <a:ext cx="2762212" cy="119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730212</xdr:colOff>
      <xdr:row>3</xdr:row>
      <xdr:rowOff>55800</xdr:rowOff>
    </xdr:to>
    <xdr:pic>
      <xdr:nvPicPr>
        <xdr:cNvPr id="3" name="Picture 2" descr="A logo with white letters and a gear&#10;&#10;Description automatically generated">
          <a:extLst>
            <a:ext uri="{FF2B5EF4-FFF2-40B4-BE49-F238E27FC236}">
              <a16:creationId xmlns:a16="http://schemas.microsoft.com/office/drawing/2014/main" id="{491A0A64-D1A7-5842-9D34-4CAAD1CDF19E}"/>
            </a:ext>
          </a:extLst>
        </xdr:cNvPr>
        <xdr:cNvPicPr>
          <a:picLocks noChangeAspect="1"/>
        </xdr:cNvPicPr>
      </xdr:nvPicPr>
      <xdr:blipFill>
        <a:blip xmlns:r="http://schemas.openxmlformats.org/officeDocument/2006/relationships" r:embed="rId1"/>
        <a:stretch>
          <a:fillRect/>
        </a:stretch>
      </xdr:blipFill>
      <xdr:spPr>
        <a:xfrm>
          <a:off x="0" y="0"/>
          <a:ext cx="2762212" cy="1198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2</xdr:col>
      <xdr:colOff>1238212</xdr:colOff>
      <xdr:row>3</xdr:row>
      <xdr:rowOff>93900</xdr:rowOff>
    </xdr:to>
    <xdr:pic>
      <xdr:nvPicPr>
        <xdr:cNvPr id="2" name="Picture 1" descr="A logo with white letters and a gear&#10;&#10;Description automatically generated">
          <a:extLst>
            <a:ext uri="{FF2B5EF4-FFF2-40B4-BE49-F238E27FC236}">
              <a16:creationId xmlns:a16="http://schemas.microsoft.com/office/drawing/2014/main" id="{BDAB708B-38D9-2942-AE17-3D1FBCB5E05F}"/>
            </a:ext>
          </a:extLst>
        </xdr:cNvPr>
        <xdr:cNvPicPr>
          <a:picLocks noChangeAspect="1"/>
        </xdr:cNvPicPr>
      </xdr:nvPicPr>
      <xdr:blipFill>
        <a:blip xmlns:r="http://schemas.openxmlformats.org/officeDocument/2006/relationships" r:embed="rId1"/>
        <a:stretch>
          <a:fillRect/>
        </a:stretch>
      </xdr:blipFill>
      <xdr:spPr>
        <a:xfrm>
          <a:off x="0" y="38100"/>
          <a:ext cx="2762212" cy="1198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523837</xdr:colOff>
      <xdr:row>3</xdr:row>
      <xdr:rowOff>55800</xdr:rowOff>
    </xdr:to>
    <xdr:pic>
      <xdr:nvPicPr>
        <xdr:cNvPr id="2" name="Picture 1" descr="A logo with white letters and a gear&#10;&#10;Description automatically generated">
          <a:extLst>
            <a:ext uri="{FF2B5EF4-FFF2-40B4-BE49-F238E27FC236}">
              <a16:creationId xmlns:a16="http://schemas.microsoft.com/office/drawing/2014/main" id="{24ABC484-F7A8-2140-A3A4-142C69B694FA}"/>
            </a:ext>
          </a:extLst>
        </xdr:cNvPr>
        <xdr:cNvPicPr>
          <a:picLocks noChangeAspect="1"/>
        </xdr:cNvPicPr>
      </xdr:nvPicPr>
      <xdr:blipFill>
        <a:blip xmlns:r="http://schemas.openxmlformats.org/officeDocument/2006/relationships" r:embed="rId1"/>
        <a:stretch>
          <a:fillRect/>
        </a:stretch>
      </xdr:blipFill>
      <xdr:spPr>
        <a:xfrm>
          <a:off x="0" y="0"/>
          <a:ext cx="2762212" cy="11988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809625</xdr:colOff>
      <xdr:row>0</xdr:row>
      <xdr:rowOff>0</xdr:rowOff>
    </xdr:from>
    <xdr:to>
      <xdr:col>8</xdr:col>
      <xdr:colOff>966981</xdr:colOff>
      <xdr:row>2</xdr:row>
      <xdr:rowOff>291941</xdr:rowOff>
    </xdr:to>
    <xdr:pic>
      <xdr:nvPicPr>
        <xdr:cNvPr id="2" name="Picture 1" descr="GrainSA - YouTube">
          <a:extLst>
            <a:ext uri="{FF2B5EF4-FFF2-40B4-BE49-F238E27FC236}">
              <a16:creationId xmlns:a16="http://schemas.microsoft.com/office/drawing/2014/main" id="{366E9EC2-6A9A-984C-A9EF-4365D729E1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001625" y="0"/>
          <a:ext cx="1351156" cy="1028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86</xdr:row>
      <xdr:rowOff>22860</xdr:rowOff>
    </xdr:from>
    <xdr:to>
      <xdr:col>0</xdr:col>
      <xdr:colOff>1021080</xdr:colOff>
      <xdr:row>89</xdr:row>
      <xdr:rowOff>167640</xdr:rowOff>
    </xdr:to>
    <xdr:pic>
      <xdr:nvPicPr>
        <xdr:cNvPr id="3" name="Picture 3" descr="http://www.maizetrust.co.za/images/masthead.jpg">
          <a:extLst>
            <a:ext uri="{FF2B5EF4-FFF2-40B4-BE49-F238E27FC236}">
              <a16:creationId xmlns:a16="http://schemas.microsoft.com/office/drawing/2014/main" id="{2281180D-9E6F-0E42-8120-36628928BD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60" y="18869660"/>
          <a:ext cx="998220" cy="640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Egmont Ottermann" id="{00BD2D54-D369-3F4B-8BA2-91E998BABFC7}" userId="S::ewottermann@resiliant.africa::9803863c-dc75-4c2d-b022-31d173a8baa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E29" dT="2025-10-05T09:12:09.33" personId="{00BD2D54-D369-3F4B-8BA2-91E998BABFC7}" id="{CCEFA662-6DBA-5648-8544-F3C1A80A4AC9}">
    <text>Chicago/Turabian Style
Nkosi, Zamaswazi, Nyankomo Marwa, and Olawale Olufemi Akinrinde. 2024. "Exploring the Feasibility of Sorghum Farming in South Africa Using Garrett’s Ranking Technique" Agriculture 14, no. 12: 2348. https://doi.org/10.3390/agriculture14122348</text>
    <extLst>
      <x:ext xmlns:xltc2="http://schemas.microsoft.com/office/spreadsheetml/2020/threadedcomments2" uri="{F7C98A9C-CBB3-438F-8F68-D28B6AF4A901}">
        <xltc2:checksum>756323479</xltc2:checksum>
        <xltc2:hyperlink startIndex="221" length="43" url="https://doi.org/10.3390/agriculture14122348"/>
      </x:ext>
    </extLst>
  </threadedComment>
  <threadedComment ref="D37" dT="2025-09-22T06:58:40.72" personId="{00BD2D54-D369-3F4B-8BA2-91E998BABFC7}" id="{77DAB56B-8BFB-7047-92B9-77B510066E1A}">
    <text>Grain sorghum is a viable feedstock for ethanol production
https://www.ars.usda.gov/ARSUserFiles/30200510/2008%20-%20Grain%20Sorghum%20is%20a%20Viable%20Feedstock.pdf</text>
    <extLst>
      <x:ext xmlns:xltc2="http://schemas.microsoft.com/office/spreadsheetml/2020/threadedcomments2" uri="{F7C98A9C-CBB3-438F-8F68-D28B6AF4A901}">
        <xltc2:checksum>630205667</xltc2:checksum>
        <xltc2:hyperlink startIndex="59" length="107" url="https://www.ars.usda.gov/ARSUserFiles/30200510/2008%20-%20Grain%20Sorghum%20is%20a%20Viable%20Feedstock.pdf"/>
      </x:ext>
    </extLst>
  </threadedComment>
  <threadedComment ref="I37" dT="2025-09-22T07:00:23.95" personId="{00BD2D54-D369-3F4B-8BA2-91E998BABFC7}" id="{3852DD80-DE63-DB40-9D15-C2AD6F43D1B5}">
    <text>Development of Highly Digestible Grain
Sorghum Lines Suitable for Efficient Dry-Grind
Ethanol Production
https://www.scirp.org/pdf/JSBS_2019080815320118.pdf</text>
    <extLst>
      <x:ext xmlns:xltc2="http://schemas.microsoft.com/office/spreadsheetml/2020/threadedcomments2" uri="{F7C98A9C-CBB3-438F-8F68-D28B6AF4A901}">
        <xltc2:checksum>3833512458</xltc2:checksum>
        <xltc2:hyperlink startIndex="106" length="51" url="https://www.scirp.org/pdf/JSBS_2019080815320118.pdf"/>
      </x:ext>
    </extLst>
  </threadedComment>
  <threadedComment ref="I54" dT="2025-10-10T07:05:07.20" personId="{00BD2D54-D369-3F4B-8BA2-91E998BABFC7}" id="{1D841594-97C0-9D43-8384-C242A7484EBF}">
    <text xml:space="preserve">Pamela Magalí Bermejo, Alberto Badino, Luciano Zamberlan, Vijayendran Raghavendran, Thiago Olitta Basso, Andreas Karoly Gombert, Ethanol yield calculations in biorefineries, FEMS Yeast Research, Volume 21, Issue 8, December 2021, foab065, https://doi.org/10.1093/femsyr/foab065
</text>
    <extLst>
      <x:ext xmlns:xltc2="http://schemas.microsoft.com/office/spreadsheetml/2020/threadedcomments2" uri="{F7C98A9C-CBB3-438F-8F68-D28B6AF4A901}">
        <xltc2:checksum>4198956361</xltc2:checksum>
        <xltc2:hyperlink startIndex="239" length="38" url="https://doi.org/10.1093/femsyr/foab065"/>
      </x:ext>
    </extLst>
  </threadedComment>
  <threadedComment ref="M54" dT="2025-10-10T07:03:38.33" personId="{00BD2D54-D369-3F4B-8BA2-91E998BABFC7}" id="{B21674E4-FF53-BE4E-B79C-49D6C310630C}">
    <text>Ethanol production from various feed-stocks in sugar process | Yield of Ethanol
https://www.sugarprocesstech.com/ethanol-production/</text>
    <extLst>
      <x:ext xmlns:xltc2="http://schemas.microsoft.com/office/spreadsheetml/2020/threadedcomments2" uri="{F7C98A9C-CBB3-438F-8F68-D28B6AF4A901}">
        <xltc2:checksum>461372743</xltc2:checksum>
        <xltc2:hyperlink startIndex="80" length="52" url="https://www.sugarprocesstech.com/ethanol-production/"/>
      </x:ext>
    </extLst>
  </threadedComment>
  <threadedComment ref="L71" dT="2025-10-09T07:24:13.90" personId="{00BD2D54-D369-3F4B-8BA2-91E998BABFC7}" id="{E635E995-5286-7B41-B4AC-F2219D7EAC4B}">
    <text xml:space="preserve">Comparative analysis of sorghum and other South African grains for sustainable bioethanol production
Ndimba, B.K. University of the Western Cape
https://hdl.handle.net/10566/13337
https://uwcscholar.uwc.ac.za/items/0165e0fb-d9d4-4d99-abcf-580d149f296d/full
</text>
    <extLst>
      <x:ext xmlns:xltc2="http://schemas.microsoft.com/office/spreadsheetml/2020/threadedcomments2" uri="{F7C98A9C-CBB3-438F-8F68-D28B6AF4A901}">
        <xltc2:checksum>3739514348</xltc2:checksum>
        <xltc2:hyperlink startIndex="145" length="34" url="https://hdl.handle.net/10566/13337"/>
        <xltc2:hyperlink startIndex="180" length="76" url="https://uwcscholar.uwc.ac.za/items/0165e0fb-d9d4-4d99-abcf-580d149f296d/full"/>
      </x:ext>
    </extLst>
  </threadedComment>
</ThreadedComments>
</file>

<file path=xl/threadedComments/threadedComment2.xml><?xml version="1.0" encoding="utf-8"?>
<ThreadedComments xmlns="http://schemas.microsoft.com/office/spreadsheetml/2018/threadedcomments" xmlns:x="http://schemas.openxmlformats.org/spreadsheetml/2006/main">
  <threadedComment ref="E31" dT="2025-10-05T09:12:09.33" personId="{00BD2D54-D369-3F4B-8BA2-91E998BABFC7}" id="{6A69CF06-44EB-A448-807E-B96FC9ED9B01}">
    <text>Chicago/Turabian Style
Nkosi, Zamaswazi, Nyankomo Marwa, and Olawale Olufemi Akinrinde. 2024. "Exploring the Feasibility of Sorghum Farming in South Africa Using Garrett’s Ranking Technique" Agriculture 14, no. 12: 2348. https://doi.org/10.3390/agriculture14122348</text>
    <extLst>
      <x:ext xmlns:xltc2="http://schemas.microsoft.com/office/spreadsheetml/2020/threadedcomments2" uri="{F7C98A9C-CBB3-438F-8F68-D28B6AF4A901}">
        <xltc2:checksum>756323479</xltc2:checksum>
        <xltc2:hyperlink startIndex="221" length="43" url="https://doi.org/10.3390/agriculture14122348"/>
      </x:ext>
    </extLst>
  </threadedComment>
  <threadedComment ref="E58" dT="2025-10-05T09:12:09.33" personId="{00BD2D54-D369-3F4B-8BA2-91E998BABFC7}" id="{AEB0FEF7-EA67-D843-93BA-791DC0B52939}">
    <text>Chicago/Turabian Style
Nkosi, Zamaswazi, Nyankomo Marwa, and Olawale Olufemi Akinrinde. 2024. "Exploring the Feasibility of Sorghum Farming in South Africa Using Garrett’s Ranking Technique" Agriculture 14, no. 12: 2348. https://doi.org/10.3390/agriculture14122348</text>
    <extLst>
      <x:ext xmlns:xltc2="http://schemas.microsoft.com/office/spreadsheetml/2020/threadedcomments2" uri="{F7C98A9C-CBB3-438F-8F68-D28B6AF4A901}">
        <xltc2:checksum>756323479</xltc2:checksum>
        <xltc2:hyperlink startIndex="221" length="43" url="https://doi.org/10.3390/agriculture14122348"/>
      </x:ext>
    </extLst>
  </threadedComment>
  <threadedComment ref="D62" dT="2025-09-22T06:58:40.72" personId="{00BD2D54-D369-3F4B-8BA2-91E998BABFC7}" id="{1EC0CBB6-A5B5-FD48-9D57-52285D4BCF4E}">
    <text>Grain sorghum is a viable feedstock for ethanol production
https://www.ars.usda.gov/ARSUserFiles/30200510/2008%20-%20Grain%20Sorghum%20is%20a%20Viable%20Feedstock.pdf</text>
    <extLst>
      <x:ext xmlns:xltc2="http://schemas.microsoft.com/office/spreadsheetml/2020/threadedcomments2" uri="{F7C98A9C-CBB3-438F-8F68-D28B6AF4A901}">
        <xltc2:checksum>630205667</xltc2:checksum>
        <xltc2:hyperlink startIndex="59" length="107" url="https://www.ars.usda.gov/ARSUserFiles/30200510/2008%20-%20Grain%20Sorghum%20is%20a%20Viable%20Feedstock.pdf"/>
      </x:ext>
    </extLst>
  </threadedComment>
  <threadedComment ref="I62" dT="2025-09-22T07:00:23.95" personId="{00BD2D54-D369-3F4B-8BA2-91E998BABFC7}" id="{AA97D944-105E-0947-B101-2B3C7ED89C10}">
    <text>Development of Highly Digestible Grain
Sorghum Lines Suitable for Efficient Dry-Grind
Ethanol Production
https://www.scirp.org/pdf/JSBS_2019080815320118.pdf</text>
    <extLst>
      <x:ext xmlns:xltc2="http://schemas.microsoft.com/office/spreadsheetml/2020/threadedcomments2" uri="{F7C98A9C-CBB3-438F-8F68-D28B6AF4A901}">
        <xltc2:checksum>3833512458</xltc2:checksum>
        <xltc2:hyperlink startIndex="106" length="51" url="https://www.scirp.org/pdf/JSBS_2019080815320118.pdf"/>
      </x:ext>
    </extLst>
  </threadedComment>
  <threadedComment ref="I81" dT="2025-10-10T07:05:07.20" personId="{00BD2D54-D369-3F4B-8BA2-91E998BABFC7}" id="{4A6B42FF-8941-2C45-9537-1F1C39161683}">
    <text xml:space="preserve">Pamela Magalí Bermejo, Alberto Badino, Luciano Zamberlan, Vijayendran Raghavendran, Thiago Olitta Basso, Andreas Karoly Gombert, Ethanol yield calculations in biorefineries, FEMS Yeast Research, Volume 21, Issue 8, December 2021, foab065, https://doi.org/10.1093/femsyr/foab065
</text>
    <extLst>
      <x:ext xmlns:xltc2="http://schemas.microsoft.com/office/spreadsheetml/2020/threadedcomments2" uri="{F7C98A9C-CBB3-438F-8F68-D28B6AF4A901}">
        <xltc2:checksum>4198956361</xltc2:checksum>
        <xltc2:hyperlink startIndex="239" length="38" url="https://doi.org/10.1093/femsyr/foab065"/>
      </x:ext>
    </extLst>
  </threadedComment>
  <threadedComment ref="M81" dT="2025-10-10T07:03:38.33" personId="{00BD2D54-D369-3F4B-8BA2-91E998BABFC7}" id="{A434E5D2-F6C0-5E41-905B-211F903C368D}">
    <text>Ethanol production from various feed-stocks in sugar process | Yield of Ethanol
https://www.sugarprocesstech.com/ethanol-production/</text>
    <extLst>
      <x:ext xmlns:xltc2="http://schemas.microsoft.com/office/spreadsheetml/2020/threadedcomments2" uri="{F7C98A9C-CBB3-438F-8F68-D28B6AF4A901}">
        <xltc2:checksum>461372743</xltc2:checksum>
        <xltc2:hyperlink startIndex="80" length="52" url="https://www.sugarprocesstech.com/ethanol-production/"/>
      </x:ext>
    </extLst>
  </threadedComment>
  <threadedComment ref="L98" dT="2025-10-09T07:24:13.90" personId="{00BD2D54-D369-3F4B-8BA2-91E998BABFC7}" id="{2BBF83A7-3F02-9746-81A1-02D17F88BF6D}">
    <text xml:space="preserve">Comparative analysis of sorghum and other South African grains for sustainable bioethanol production
Ndimba, B.K. University of the Western Cape
https://hdl.handle.net/10566/13337
https://uwcscholar.uwc.ac.za/items/0165e0fb-d9d4-4d99-abcf-580d149f296d/full
</text>
    <extLst>
      <x:ext xmlns:xltc2="http://schemas.microsoft.com/office/spreadsheetml/2020/threadedcomments2" uri="{F7C98A9C-CBB3-438F-8F68-D28B6AF4A901}">
        <xltc2:checksum>3739514348</xltc2:checksum>
        <xltc2:hyperlink startIndex="145" length="34" url="https://hdl.handle.net/10566/13337"/>
        <xltc2:hyperlink startIndex="180" length="76" url="https://uwcscholar.uwc.ac.za/items/0165e0fb-d9d4-4d99-abcf-580d149f296d/full"/>
      </x:ext>
    </extLst>
  </threadedComment>
</ThreadedComments>
</file>

<file path=xl/threadedComments/threadedComment3.xml><?xml version="1.0" encoding="utf-8"?>
<ThreadedComments xmlns="http://schemas.microsoft.com/office/spreadsheetml/2018/threadedcomments" xmlns:x="http://schemas.openxmlformats.org/spreadsheetml/2006/main">
  <threadedComment ref="J14" dT="2025-10-10T07:05:07.20" personId="{00BD2D54-D369-3F4B-8BA2-91E998BABFC7}" id="{861E9304-2E16-EA4D-B471-C8F633248634}">
    <text xml:space="preserve">Pamela Magalí Bermejo, Alberto Badino, Luciano Zamberlan, Vijayendran Raghavendran, Thiago Olitta Basso, Andreas Karoly Gombert, Ethanol yield calculations in biorefineries, FEMS Yeast Research, Volume 21, Issue 8, December 2021, foab065, https://doi.org/10.1093/femsyr/foab065
</text>
    <extLst>
      <x:ext xmlns:xltc2="http://schemas.microsoft.com/office/spreadsheetml/2020/threadedcomments2" uri="{F7C98A9C-CBB3-438F-8F68-D28B6AF4A901}">
        <xltc2:checksum>4198956361</xltc2:checksum>
        <xltc2:hyperlink startIndex="239" length="38" url="https://doi.org/10.1093/femsyr/foab065"/>
      </x:ext>
    </extLst>
  </threadedComment>
  <threadedComment ref="N14" dT="2025-10-10T07:03:38.33" personId="{00BD2D54-D369-3F4B-8BA2-91E998BABFC7}" id="{91B20C41-ACF2-D74B-8BF4-E5D1324822C5}">
    <text>Ethanol production from various feed-stocks in sugar process | Yield of Ethanol
https://www.sugarprocesstech.com/ethanol-production/</text>
    <extLst>
      <x:ext xmlns:xltc2="http://schemas.microsoft.com/office/spreadsheetml/2020/threadedcomments2" uri="{F7C98A9C-CBB3-438F-8F68-D28B6AF4A901}">
        <xltc2:checksum>461372743</xltc2:checksum>
        <xltc2:hyperlink startIndex="80" length="52" url="https://www.sugarprocesstech.com/ethanol-production/"/>
      </x:ext>
    </extLst>
  </threadedComment>
  <threadedComment ref="E20" dT="2025-09-22T06:58:40.72" personId="{00BD2D54-D369-3F4B-8BA2-91E998BABFC7}" id="{D0E2C19B-CE68-7845-9769-7030CF940649}">
    <text>Grain sorghum is a viable feedstock for ethanol production
https://www.ars.usda.gov/ARSUserFiles/30200510/2008%20-%20Grain%20Sorghum%20is%20a%20Viable%20Feedstock.pdf</text>
    <extLst>
      <x:ext xmlns:xltc2="http://schemas.microsoft.com/office/spreadsheetml/2020/threadedcomments2" uri="{F7C98A9C-CBB3-438F-8F68-D28B6AF4A901}">
        <xltc2:checksum>630205667</xltc2:checksum>
        <xltc2:hyperlink startIndex="59" length="107" url="https://www.ars.usda.gov/ARSUserFiles/30200510/2008%20-%20Grain%20Sorghum%20is%20a%20Viable%20Feedstock.pdf"/>
      </x:ext>
    </extLst>
  </threadedComment>
  <threadedComment ref="J20" dT="2025-09-22T07:00:23.95" personId="{00BD2D54-D369-3F4B-8BA2-91E998BABFC7}" id="{6779713D-F3DE-F546-A9F2-3D3100363F76}">
    <text>Development of Highly Digestible Grain
Sorghum Lines Suitable for Efficient Dry-Grind
Ethanol Production
https://www.scirp.org/pdf/JSBS_2019080815320118.pdf</text>
    <extLst>
      <x:ext xmlns:xltc2="http://schemas.microsoft.com/office/spreadsheetml/2020/threadedcomments2" uri="{F7C98A9C-CBB3-438F-8F68-D28B6AF4A901}">
        <xltc2:checksum>3833512458</xltc2:checksum>
        <xltc2:hyperlink startIndex="106" length="51" url="https://www.scirp.org/pdf/JSBS_2019080815320118.pdf"/>
      </x:ext>
    </extLst>
  </threadedComment>
</ThreadedComments>
</file>

<file path=xl/threadedComments/threadedComment4.xml><?xml version="1.0" encoding="utf-8"?>
<ThreadedComments xmlns="http://schemas.microsoft.com/office/spreadsheetml/2018/threadedcomments" xmlns:x="http://schemas.openxmlformats.org/spreadsheetml/2006/main">
  <threadedComment ref="E31" dT="2025-10-05T09:12:09.33" personId="{00BD2D54-D369-3F4B-8BA2-91E998BABFC7}" id="{6ABA9288-E042-D844-8864-44221D392815}">
    <text>Chicago/Turabian Style
Nkosi, Zamaswazi, Nyankomo Marwa, and Olawale Olufemi Akinrinde. 2024. "Exploring the Feasibility of Sorghum Farming in South Africa Using Garrett’s Ranking Technique" Agriculture 14, no. 12: 2348. https://doi.org/10.3390/agriculture14122348</text>
    <extLst>
      <x:ext xmlns:xltc2="http://schemas.microsoft.com/office/spreadsheetml/2020/threadedcomments2" uri="{F7C98A9C-CBB3-438F-8F68-D28B6AF4A901}">
        <xltc2:checksum>756323479</xltc2:checksum>
        <xltc2:hyperlink startIndex="221" length="43" url="https://doi.org/10.3390/agriculture14122348"/>
      </x:ext>
    </extLst>
  </threadedComment>
  <threadedComment ref="E58" dT="2025-10-05T09:12:09.33" personId="{00BD2D54-D369-3F4B-8BA2-91E998BABFC7}" id="{C5125789-0DE8-A642-9A90-1566B4610DA7}">
    <text>Chicago/Turabian Style
Nkosi, Zamaswazi, Nyankomo Marwa, and Olawale Olufemi Akinrinde. 2024. "Exploring the Feasibility of Sorghum Farming in South Africa Using Garrett’s Ranking Technique" Agriculture 14, no. 12: 2348. https://doi.org/10.3390/agriculture14122348</text>
    <extLst>
      <x:ext xmlns:xltc2="http://schemas.microsoft.com/office/spreadsheetml/2020/threadedcomments2" uri="{F7C98A9C-CBB3-438F-8F68-D28B6AF4A901}">
        <xltc2:checksum>756323479</xltc2:checksum>
        <xltc2:hyperlink startIndex="221" length="43" url="https://doi.org/10.3390/agriculture14122348"/>
      </x:ext>
    </extLst>
  </threadedComment>
  <threadedComment ref="D62" dT="2025-09-22T06:58:40.72" personId="{00BD2D54-D369-3F4B-8BA2-91E998BABFC7}" id="{470F716F-1484-AD46-B154-3E1FAA894F3A}">
    <text>Grain sorghum is a viable feedstock for ethanol production
https://www.ars.usda.gov/ARSUserFiles/30200510/2008%20-%20Grain%20Sorghum%20is%20a%20Viable%20Feedstock.pdf</text>
    <extLst>
      <x:ext xmlns:xltc2="http://schemas.microsoft.com/office/spreadsheetml/2020/threadedcomments2" uri="{F7C98A9C-CBB3-438F-8F68-D28B6AF4A901}">
        <xltc2:checksum>630205667</xltc2:checksum>
        <xltc2:hyperlink startIndex="59" length="107" url="https://www.ars.usda.gov/ARSUserFiles/30200510/2008%20-%20Grain%20Sorghum%20is%20a%20Viable%20Feedstock.pdf"/>
      </x:ext>
    </extLst>
  </threadedComment>
  <threadedComment ref="I62" dT="2025-09-22T07:00:23.95" personId="{00BD2D54-D369-3F4B-8BA2-91E998BABFC7}" id="{C041E4C9-7C40-2147-9A82-78C4BC72881B}">
    <text>Development of Highly Digestible Grain
Sorghum Lines Suitable for Efficient Dry-Grind
Ethanol Production
https://www.scirp.org/pdf/JSBS_2019080815320118.pdf</text>
    <extLst>
      <x:ext xmlns:xltc2="http://schemas.microsoft.com/office/spreadsheetml/2020/threadedcomments2" uri="{F7C98A9C-CBB3-438F-8F68-D28B6AF4A901}">
        <xltc2:checksum>3833512458</xltc2:checksum>
        <xltc2:hyperlink startIndex="106" length="51" url="https://www.scirp.org/pdf/JSBS_2019080815320118.pdf"/>
      </x:ext>
    </extLst>
  </threadedComment>
  <threadedComment ref="I81" dT="2025-10-10T07:05:07.20" personId="{00BD2D54-D369-3F4B-8BA2-91E998BABFC7}" id="{A15438B4-322D-9C49-8510-AC8D31C44EBD}">
    <text xml:space="preserve">Pamela Magalí Bermejo, Alberto Badino, Luciano Zamberlan, Vijayendran Raghavendran, Thiago Olitta Basso, Andreas Karoly Gombert, Ethanol yield calculations in biorefineries, FEMS Yeast Research, Volume 21, Issue 8, December 2021, foab065, https://doi.org/10.1093/femsyr/foab065
</text>
    <extLst>
      <x:ext xmlns:xltc2="http://schemas.microsoft.com/office/spreadsheetml/2020/threadedcomments2" uri="{F7C98A9C-CBB3-438F-8F68-D28B6AF4A901}">
        <xltc2:checksum>4198956361</xltc2:checksum>
        <xltc2:hyperlink startIndex="239" length="38" url="https://doi.org/10.1093/femsyr/foab065"/>
      </x:ext>
    </extLst>
  </threadedComment>
  <threadedComment ref="M81" dT="2025-10-10T07:03:38.33" personId="{00BD2D54-D369-3F4B-8BA2-91E998BABFC7}" id="{EC8D2EB3-24DA-BB48-9365-2CC0C7F4C21B}">
    <text>Ethanol production from various feed-stocks in sugar process | Yield of Ethanol
https://www.sugarprocesstech.com/ethanol-production/</text>
    <extLst>
      <x:ext xmlns:xltc2="http://schemas.microsoft.com/office/spreadsheetml/2020/threadedcomments2" uri="{F7C98A9C-CBB3-438F-8F68-D28B6AF4A901}">
        <xltc2:checksum>461372743</xltc2:checksum>
        <xltc2:hyperlink startIndex="80" length="52" url="https://www.sugarprocesstech.com/ethanol-production/"/>
      </x:ext>
    </extLst>
  </threadedComment>
  <threadedComment ref="L98" dT="2025-10-09T07:24:13.90" personId="{00BD2D54-D369-3F4B-8BA2-91E998BABFC7}" id="{B7574297-4CFC-4044-B63D-9E632F548C43}">
    <text xml:space="preserve">Comparative analysis of sorghum and other South African grains for sustainable bioethanol production
Ndimba, B.K. University of the Western Cape
https://hdl.handle.net/10566/13337
https://uwcscholar.uwc.ac.za/items/0165e0fb-d9d4-4d99-abcf-580d149f296d/full
</text>
    <extLst>
      <x:ext xmlns:xltc2="http://schemas.microsoft.com/office/spreadsheetml/2020/threadedcomments2" uri="{F7C98A9C-CBB3-438F-8F68-D28B6AF4A901}">
        <xltc2:checksum>3739514348</xltc2:checksum>
        <xltc2:hyperlink startIndex="145" length="34" url="https://hdl.handle.net/10566/13337"/>
        <xltc2:hyperlink startIndex="180" length="76" url="https://uwcscholar.uwc.ac.za/items/0165e0fb-d9d4-4d99-abcf-580d149f296d/full"/>
      </x:ext>
    </extLst>
  </threadedComment>
</ThreadedComments>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45296E90-F8D2-9A4C-A008-BCC4BEFB3AD0}">
  <we:reference id="WA200009404" version="1.0.0.8" store="Omex" storeType="OMEX"/>
  <we:alternateReferences>
    <we:reference id="WA200009404" version="1.0.0.8" store="WA200009404" storeType="OMEX"/>
  </we:alternateReferences>
  <we:properties>
    <we:property name="claude.fileId" value="&quot;6848b665-d4ac-4bfe-9b11-86dade1965ea&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4.bin"/><Relationship Id="rId4" Type="http://schemas.microsoft.com/office/2017/10/relationships/threadedComment" Target="../threadedComments/threadedComment3.xm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sacanegrowers.co.za/rv-price/"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sacanegrowers.co.za/rv-price/" TargetMode="External"/></Relationships>
</file>

<file path=xl/worksheets/_rels/sheet16.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4ABF5-A016-EB42-A033-2E10E99BAF3F}">
  <sheetPr>
    <tabColor rgb="FF002060"/>
  </sheetPr>
  <dimension ref="A1:I31"/>
  <sheetViews>
    <sheetView zoomScale="60" zoomScaleNormal="60" workbookViewId="0"/>
  </sheetViews>
  <sheetFormatPr defaultColWidth="10.6640625" defaultRowHeight="16" x14ac:dyDescent="0.4"/>
  <cols>
    <col min="1" max="1" width="10" style="429" customWidth="1"/>
    <col min="2" max="8" width="16.6640625" style="429" customWidth="1"/>
    <col min="9" max="9" width="10" style="429" customWidth="1"/>
    <col min="10" max="16384" width="10.6640625" style="428"/>
  </cols>
  <sheetData>
    <row r="1" spans="1:9" ht="30" customHeight="1" x14ac:dyDescent="0.4">
      <c r="A1" s="425"/>
      <c r="B1" s="425"/>
      <c r="C1" s="425"/>
      <c r="D1" s="425"/>
      <c r="E1" s="425"/>
      <c r="F1" s="425"/>
      <c r="G1" s="425"/>
      <c r="H1" s="425"/>
      <c r="I1" s="425"/>
    </row>
    <row r="2" spans="1:9" ht="30" customHeight="1" x14ac:dyDescent="0.4">
      <c r="A2" s="425"/>
      <c r="B2" s="425"/>
      <c r="C2" s="425"/>
      <c r="D2" s="425"/>
      <c r="E2" s="425"/>
      <c r="F2" s="425"/>
      <c r="G2" s="425"/>
      <c r="H2" s="425"/>
      <c r="I2" s="425"/>
    </row>
    <row r="3" spans="1:9" ht="30" customHeight="1" x14ac:dyDescent="0.4">
      <c r="A3" s="425"/>
      <c r="B3" s="425"/>
      <c r="C3" s="425"/>
      <c r="D3" s="425"/>
      <c r="E3" s="425"/>
      <c r="F3" s="425"/>
      <c r="G3" s="425"/>
      <c r="H3" s="425"/>
      <c r="I3" s="425"/>
    </row>
    <row r="4" spans="1:9" x14ac:dyDescent="0.4">
      <c r="A4" s="426"/>
      <c r="B4" s="426"/>
      <c r="C4" s="426"/>
      <c r="D4" s="426"/>
      <c r="E4" s="426"/>
      <c r="F4" s="426"/>
      <c r="G4" s="426"/>
      <c r="H4" s="426"/>
      <c r="I4" s="426"/>
    </row>
    <row r="5" spans="1:9" x14ac:dyDescent="0.4">
      <c r="A5" s="426"/>
      <c r="B5" s="426"/>
      <c r="C5" s="426"/>
      <c r="D5" s="426"/>
      <c r="E5" s="426"/>
      <c r="F5" s="426"/>
      <c r="G5" s="426"/>
      <c r="H5" s="426"/>
      <c r="I5" s="426"/>
    </row>
    <row r="6" spans="1:9" x14ac:dyDescent="0.4">
      <c r="A6" s="426"/>
      <c r="B6" s="426"/>
      <c r="C6" s="426"/>
      <c r="D6" s="426"/>
      <c r="E6" s="426"/>
      <c r="F6" s="426"/>
      <c r="G6" s="426"/>
      <c r="H6" s="426"/>
      <c r="I6" s="426"/>
    </row>
    <row r="7" spans="1:9" ht="50" customHeight="1" x14ac:dyDescent="0.9">
      <c r="A7" s="426"/>
      <c r="B7" s="510" t="s">
        <v>842</v>
      </c>
      <c r="C7" s="510"/>
      <c r="D7" s="510"/>
      <c r="E7" s="510"/>
      <c r="F7" s="510"/>
      <c r="G7" s="510"/>
      <c r="H7" s="510"/>
      <c r="I7" s="426"/>
    </row>
    <row r="8" spans="1:9" x14ac:dyDescent="0.4">
      <c r="A8" s="426"/>
      <c r="B8" s="426"/>
      <c r="C8" s="426"/>
      <c r="D8" s="426"/>
      <c r="E8" s="426"/>
      <c r="F8" s="426"/>
      <c r="G8" s="426"/>
      <c r="H8" s="426"/>
      <c r="I8" s="426"/>
    </row>
    <row r="9" spans="1:9" x14ac:dyDescent="0.4">
      <c r="A9" s="426"/>
      <c r="B9" s="426"/>
      <c r="C9" s="426"/>
      <c r="D9" s="426"/>
      <c r="E9" s="426"/>
      <c r="F9" s="426"/>
      <c r="G9" s="426"/>
      <c r="H9" s="426"/>
      <c r="I9" s="426"/>
    </row>
    <row r="10" spans="1:9" x14ac:dyDescent="0.4">
      <c r="A10" s="426"/>
      <c r="B10" s="426"/>
      <c r="C10" s="426"/>
      <c r="D10" s="426"/>
      <c r="E10" s="426"/>
      <c r="F10" s="426"/>
      <c r="G10" s="426"/>
      <c r="H10" s="426"/>
      <c r="I10" s="426"/>
    </row>
    <row r="11" spans="1:9" ht="40" customHeight="1" x14ac:dyDescent="0.7">
      <c r="A11" s="426"/>
      <c r="B11" s="511" t="s">
        <v>843</v>
      </c>
      <c r="C11" s="511"/>
      <c r="D11" s="511"/>
      <c r="E11" s="511"/>
      <c r="F11" s="511"/>
      <c r="G11" s="511"/>
      <c r="H11" s="511"/>
      <c r="I11" s="426"/>
    </row>
    <row r="12" spans="1:9" x14ac:dyDescent="0.4">
      <c r="A12" s="426"/>
      <c r="B12" s="426"/>
      <c r="C12" s="426"/>
      <c r="D12" s="426"/>
      <c r="E12" s="426"/>
      <c r="F12" s="426"/>
      <c r="G12" s="426"/>
      <c r="H12" s="426"/>
      <c r="I12" s="426"/>
    </row>
    <row r="13" spans="1:9" x14ac:dyDescent="0.4">
      <c r="A13" s="426"/>
      <c r="B13" s="426"/>
      <c r="C13" s="426"/>
      <c r="D13" s="426"/>
      <c r="E13" s="426"/>
      <c r="F13" s="426"/>
      <c r="G13" s="426"/>
      <c r="H13" s="426"/>
      <c r="I13" s="426"/>
    </row>
    <row r="14" spans="1:9" ht="3" customHeight="1" x14ac:dyDescent="0.4">
      <c r="A14" s="426"/>
      <c r="B14" s="426"/>
      <c r="C14" s="427"/>
      <c r="D14" s="427"/>
      <c r="E14" s="427"/>
      <c r="F14" s="427"/>
      <c r="G14" s="427"/>
      <c r="H14" s="426"/>
      <c r="I14" s="426"/>
    </row>
    <row r="15" spans="1:9" x14ac:dyDescent="0.4">
      <c r="A15" s="426"/>
      <c r="B15" s="426"/>
      <c r="C15" s="426"/>
      <c r="D15" s="426"/>
      <c r="E15" s="426"/>
      <c r="F15" s="426"/>
      <c r="G15" s="426"/>
      <c r="H15" s="426"/>
      <c r="I15" s="426"/>
    </row>
    <row r="16" spans="1:9" x14ac:dyDescent="0.4">
      <c r="A16" s="426"/>
      <c r="B16" s="426"/>
      <c r="C16" s="426"/>
      <c r="D16" s="426"/>
      <c r="E16" s="426"/>
      <c r="F16" s="426"/>
      <c r="G16" s="426"/>
      <c r="H16" s="426"/>
      <c r="I16" s="426"/>
    </row>
    <row r="17" spans="1:9" x14ac:dyDescent="0.4">
      <c r="A17" s="426"/>
      <c r="B17" s="426"/>
      <c r="C17" s="426"/>
      <c r="D17" s="426"/>
      <c r="E17" s="426"/>
      <c r="F17" s="426"/>
      <c r="G17" s="426"/>
      <c r="H17" s="426"/>
      <c r="I17" s="426"/>
    </row>
    <row r="18" spans="1:9" ht="22" customHeight="1" x14ac:dyDescent="0.4">
      <c r="A18" s="426"/>
      <c r="B18" s="512" t="s">
        <v>844</v>
      </c>
      <c r="C18" s="512"/>
      <c r="D18" s="512"/>
      <c r="E18" s="512"/>
      <c r="F18" s="512"/>
      <c r="G18" s="512"/>
      <c r="H18" s="512"/>
      <c r="I18" s="426"/>
    </row>
    <row r="19" spans="1:9" x14ac:dyDescent="0.4">
      <c r="A19" s="426"/>
      <c r="B19" s="426"/>
      <c r="C19" s="426"/>
      <c r="D19" s="426"/>
      <c r="E19" s="426"/>
      <c r="F19" s="426"/>
      <c r="G19" s="426"/>
      <c r="H19" s="426"/>
      <c r="I19" s="426"/>
    </row>
    <row r="20" spans="1:9" ht="30" customHeight="1" x14ac:dyDescent="0.5">
      <c r="A20" s="426"/>
      <c r="B20" s="513" t="s">
        <v>845</v>
      </c>
      <c r="C20" s="513"/>
      <c r="D20" s="513"/>
      <c r="E20" s="513"/>
      <c r="F20" s="513"/>
      <c r="G20" s="513"/>
      <c r="H20" s="513"/>
      <c r="I20" s="426"/>
    </row>
    <row r="21" spans="1:9" x14ac:dyDescent="0.4">
      <c r="A21" s="426"/>
      <c r="B21" s="426"/>
      <c r="C21" s="426"/>
      <c r="D21" s="426"/>
      <c r="E21" s="426"/>
      <c r="F21" s="426"/>
      <c r="G21" s="426"/>
      <c r="H21" s="426"/>
      <c r="I21" s="426"/>
    </row>
    <row r="22" spans="1:9" ht="22" customHeight="1" x14ac:dyDescent="0.4">
      <c r="A22" s="426"/>
      <c r="B22" s="514" t="s">
        <v>846</v>
      </c>
      <c r="C22" s="514"/>
      <c r="D22" s="514"/>
      <c r="E22" s="514"/>
      <c r="F22" s="514"/>
      <c r="G22" s="514"/>
      <c r="H22" s="514"/>
      <c r="I22" s="426"/>
    </row>
    <row r="23" spans="1:9" x14ac:dyDescent="0.4">
      <c r="A23" s="426"/>
      <c r="B23" s="426"/>
      <c r="C23" s="426"/>
      <c r="D23" s="426"/>
      <c r="E23" s="426"/>
      <c r="F23" s="426"/>
      <c r="G23" s="426"/>
      <c r="H23" s="426"/>
      <c r="I23" s="426"/>
    </row>
    <row r="24" spans="1:9" ht="30" customHeight="1" x14ac:dyDescent="0.5">
      <c r="A24" s="426"/>
      <c r="B24" s="513" t="s">
        <v>847</v>
      </c>
      <c r="C24" s="513"/>
      <c r="D24" s="513"/>
      <c r="E24" s="513"/>
      <c r="F24" s="513"/>
      <c r="G24" s="513"/>
      <c r="H24" s="513"/>
      <c r="I24" s="426"/>
    </row>
    <row r="25" spans="1:9" x14ac:dyDescent="0.4">
      <c r="A25" s="426"/>
      <c r="B25" s="426"/>
      <c r="C25" s="426"/>
      <c r="D25" s="426"/>
      <c r="E25" s="426"/>
      <c r="F25" s="426"/>
      <c r="G25" s="426"/>
      <c r="H25" s="426"/>
      <c r="I25" s="426"/>
    </row>
    <row r="26" spans="1:9" ht="22" customHeight="1" x14ac:dyDescent="0.4">
      <c r="A26" s="426"/>
      <c r="B26" s="509" t="s">
        <v>848</v>
      </c>
      <c r="C26" s="509"/>
      <c r="D26" s="509"/>
      <c r="E26" s="509"/>
      <c r="F26" s="509"/>
      <c r="G26" s="509"/>
      <c r="H26" s="509"/>
      <c r="I26" s="426"/>
    </row>
    <row r="27" spans="1:9" x14ac:dyDescent="0.4">
      <c r="A27" s="426"/>
      <c r="B27" s="426"/>
      <c r="C27" s="426"/>
      <c r="D27" s="426"/>
      <c r="E27" s="426"/>
      <c r="F27" s="426"/>
      <c r="G27" s="426"/>
      <c r="H27" s="426"/>
      <c r="I27" s="426"/>
    </row>
    <row r="28" spans="1:9" x14ac:dyDescent="0.4">
      <c r="A28" s="426"/>
      <c r="B28" s="426"/>
      <c r="C28" s="426"/>
      <c r="D28" s="426"/>
      <c r="E28" s="426"/>
      <c r="F28" s="426"/>
      <c r="G28" s="426"/>
      <c r="H28" s="426"/>
      <c r="I28" s="426"/>
    </row>
    <row r="29" spans="1:9" ht="25" customHeight="1" x14ac:dyDescent="0.4">
      <c r="A29" s="425"/>
      <c r="B29" s="425"/>
      <c r="C29" s="425"/>
      <c r="D29" s="425"/>
      <c r="E29" s="425"/>
      <c r="F29" s="425"/>
      <c r="G29" s="425"/>
      <c r="H29" s="425"/>
      <c r="I29" s="425"/>
    </row>
    <row r="30" spans="1:9" ht="25" customHeight="1" x14ac:dyDescent="0.4">
      <c r="A30" s="425"/>
      <c r="B30" s="425"/>
      <c r="C30" s="425"/>
      <c r="D30" s="425"/>
      <c r="E30" s="425"/>
      <c r="F30" s="425"/>
      <c r="G30" s="425"/>
      <c r="H30" s="425"/>
      <c r="I30" s="425"/>
    </row>
    <row r="31" spans="1:9" ht="25" customHeight="1" x14ac:dyDescent="0.4">
      <c r="A31" s="425"/>
      <c r="B31" s="425"/>
      <c r="C31" s="425"/>
      <c r="D31" s="425"/>
      <c r="E31" s="425"/>
      <c r="F31" s="425"/>
      <c r="G31" s="425"/>
      <c r="H31" s="425"/>
      <c r="I31" s="425"/>
    </row>
  </sheetData>
  <mergeCells count="7">
    <mergeCell ref="B26:H26"/>
    <mergeCell ref="B7:H7"/>
    <mergeCell ref="B11:H11"/>
    <mergeCell ref="B18:H18"/>
    <mergeCell ref="B20:H20"/>
    <mergeCell ref="B22:H22"/>
    <mergeCell ref="B24:H24"/>
  </mergeCells>
  <pageMargins left="0.7" right="0.7" top="0.75" bottom="0.75" header="0.3" footer="0.3"/>
  <pageSetup paperSize="9"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7E7E7-72A9-8745-B176-B8027D17BC1B}">
  <sheetPr>
    <tabColor rgb="FF002060"/>
  </sheetPr>
  <dimension ref="A1:I47"/>
  <sheetViews>
    <sheetView zoomScale="50" zoomScaleNormal="50" workbookViewId="0">
      <selection activeCell="B5" sqref="B5:H5"/>
    </sheetView>
  </sheetViews>
  <sheetFormatPr defaultColWidth="10.6640625" defaultRowHeight="16" x14ac:dyDescent="0.4"/>
  <cols>
    <col min="1" max="1" width="10" style="428" customWidth="1"/>
    <col min="2" max="8" width="16.6640625" style="429" customWidth="1"/>
    <col min="9" max="9" width="10" style="428" customWidth="1"/>
    <col min="10" max="16384" width="10.6640625" style="428"/>
  </cols>
  <sheetData>
    <row r="1" spans="1:9" ht="30" customHeight="1" x14ac:dyDescent="0.4">
      <c r="A1" s="425"/>
      <c r="B1" s="425"/>
      <c r="C1" s="425"/>
      <c r="D1" s="425"/>
      <c r="E1" s="425"/>
      <c r="F1" s="425"/>
      <c r="G1" s="425"/>
      <c r="H1" s="425"/>
      <c r="I1" s="425"/>
    </row>
    <row r="2" spans="1:9" ht="30" customHeight="1" x14ac:dyDescent="0.4">
      <c r="A2" s="425"/>
      <c r="B2" s="425"/>
      <c r="C2" s="425"/>
      <c r="D2" s="425"/>
      <c r="E2" s="425"/>
      <c r="F2" s="425"/>
      <c r="G2" s="425"/>
      <c r="H2" s="425"/>
      <c r="I2" s="425"/>
    </row>
    <row r="3" spans="1:9" ht="30" customHeight="1" x14ac:dyDescent="0.4">
      <c r="A3" s="425"/>
      <c r="B3" s="425"/>
      <c r="C3" s="425"/>
      <c r="D3" s="425"/>
      <c r="E3" s="425"/>
      <c r="F3" s="425"/>
      <c r="G3" s="425"/>
      <c r="H3" s="425"/>
      <c r="I3" s="425"/>
    </row>
    <row r="5" spans="1:9" ht="45" customHeight="1" x14ac:dyDescent="0.8">
      <c r="B5" s="518" t="s">
        <v>849</v>
      </c>
      <c r="C5" s="518"/>
      <c r="D5" s="518"/>
      <c r="E5" s="518"/>
      <c r="F5" s="518"/>
      <c r="G5" s="518"/>
      <c r="H5" s="518"/>
    </row>
    <row r="7" spans="1:9" ht="22" customHeight="1" x14ac:dyDescent="0.4">
      <c r="B7" s="519" t="s">
        <v>850</v>
      </c>
      <c r="C7" s="519"/>
      <c r="D7" s="519"/>
      <c r="E7" s="519"/>
      <c r="F7" s="519"/>
      <c r="G7" s="519"/>
      <c r="H7" s="519"/>
    </row>
    <row r="9" spans="1:9" ht="22" customHeight="1" x14ac:dyDescent="0.4">
      <c r="B9" s="515" t="s">
        <v>851</v>
      </c>
      <c r="C9" s="515"/>
      <c r="D9" s="515"/>
      <c r="E9" s="515"/>
      <c r="F9" s="515"/>
      <c r="G9" s="515"/>
      <c r="H9" s="515"/>
    </row>
    <row r="10" spans="1:9" ht="39" customHeight="1" x14ac:dyDescent="0.4">
      <c r="B10" s="516" t="s">
        <v>858</v>
      </c>
      <c r="C10" s="516"/>
      <c r="D10" s="516"/>
      <c r="E10" s="516"/>
      <c r="F10" s="516"/>
      <c r="G10" s="516"/>
      <c r="H10" s="516"/>
    </row>
    <row r="11" spans="1:9" ht="44" customHeight="1" x14ac:dyDescent="0.4">
      <c r="B11" s="516"/>
      <c r="C11" s="516"/>
      <c r="D11" s="516"/>
      <c r="E11" s="516"/>
      <c r="F11" s="516"/>
      <c r="G11" s="516"/>
      <c r="H11" s="516"/>
    </row>
    <row r="12" spans="1:9" ht="10" customHeight="1" x14ac:dyDescent="0.4"/>
    <row r="13" spans="1:9" ht="17" x14ac:dyDescent="0.4">
      <c r="B13" s="515" t="s">
        <v>852</v>
      </c>
      <c r="C13" s="515"/>
      <c r="D13" s="515"/>
      <c r="E13" s="515"/>
      <c r="F13" s="515"/>
      <c r="G13" s="515"/>
      <c r="H13" s="515"/>
    </row>
    <row r="14" spans="1:9" ht="42" customHeight="1" x14ac:dyDescent="0.4">
      <c r="B14" s="516" t="s">
        <v>853</v>
      </c>
      <c r="C14" s="516"/>
      <c r="D14" s="516"/>
      <c r="E14" s="516"/>
      <c r="F14" s="516"/>
      <c r="G14" s="516"/>
      <c r="H14" s="516"/>
    </row>
    <row r="15" spans="1:9" ht="38" customHeight="1" x14ac:dyDescent="0.4">
      <c r="B15" s="516"/>
      <c r="C15" s="516"/>
      <c r="D15" s="516"/>
      <c r="E15" s="516"/>
      <c r="F15" s="516"/>
      <c r="G15" s="516"/>
      <c r="H15" s="516"/>
    </row>
    <row r="16" spans="1:9" ht="10" customHeight="1" x14ac:dyDescent="0.4"/>
    <row r="17" spans="2:8" ht="22" customHeight="1" x14ac:dyDescent="0.4">
      <c r="B17" s="515" t="s">
        <v>854</v>
      </c>
      <c r="C17" s="515"/>
      <c r="D17" s="515"/>
      <c r="E17" s="515"/>
      <c r="F17" s="515"/>
      <c r="G17" s="515"/>
      <c r="H17" s="515"/>
    </row>
    <row r="18" spans="2:8" ht="36" customHeight="1" x14ac:dyDescent="0.4">
      <c r="B18" s="516" t="s">
        <v>855</v>
      </c>
      <c r="C18" s="516"/>
      <c r="D18" s="516"/>
      <c r="E18" s="516"/>
      <c r="F18" s="516"/>
      <c r="G18" s="516"/>
      <c r="H18" s="516"/>
    </row>
    <row r="19" spans="2:8" ht="20" customHeight="1" x14ac:dyDescent="0.4">
      <c r="B19" s="516"/>
      <c r="C19" s="516"/>
      <c r="D19" s="516"/>
      <c r="E19" s="516"/>
      <c r="F19" s="516"/>
      <c r="G19" s="516"/>
      <c r="H19" s="516"/>
    </row>
    <row r="20" spans="2:8" ht="10" customHeight="1" x14ac:dyDescent="0.4"/>
    <row r="21" spans="2:8" ht="22" customHeight="1" x14ac:dyDescent="0.4">
      <c r="B21" s="517" t="s">
        <v>859</v>
      </c>
      <c r="C21" s="517"/>
      <c r="D21" s="517"/>
      <c r="E21" s="517"/>
      <c r="F21" s="517"/>
      <c r="G21" s="517"/>
      <c r="H21" s="517"/>
    </row>
    <row r="22" spans="2:8" ht="23" customHeight="1" x14ac:dyDescent="0.4">
      <c r="B22" s="516" t="s">
        <v>860</v>
      </c>
      <c r="C22" s="516"/>
      <c r="D22" s="516"/>
      <c r="E22" s="516"/>
      <c r="F22" s="516"/>
      <c r="G22" s="516"/>
      <c r="H22" s="516"/>
    </row>
    <row r="23" spans="2:8" ht="46" customHeight="1" x14ac:dyDescent="0.4">
      <c r="B23" s="516"/>
      <c r="C23" s="516"/>
      <c r="D23" s="516"/>
      <c r="E23" s="516"/>
      <c r="F23" s="516"/>
      <c r="G23" s="516"/>
      <c r="H23" s="516"/>
    </row>
    <row r="24" spans="2:8" ht="10" customHeight="1" x14ac:dyDescent="0.4"/>
    <row r="25" spans="2:8" ht="22" customHeight="1" x14ac:dyDescent="0.4">
      <c r="B25" s="515" t="s">
        <v>856</v>
      </c>
      <c r="C25" s="515"/>
      <c r="D25" s="515"/>
      <c r="E25" s="515"/>
      <c r="F25" s="515"/>
      <c r="G25" s="515"/>
      <c r="H25" s="515"/>
    </row>
    <row r="26" spans="2:8" ht="10" customHeight="1" x14ac:dyDescent="0.4">
      <c r="B26" s="516" t="s">
        <v>857</v>
      </c>
      <c r="C26" s="516"/>
      <c r="D26" s="516"/>
      <c r="E26" s="516"/>
      <c r="F26" s="516"/>
      <c r="G26" s="516"/>
      <c r="H26" s="516"/>
    </row>
    <row r="27" spans="2:8" x14ac:dyDescent="0.4">
      <c r="B27" s="516"/>
      <c r="C27" s="516"/>
      <c r="D27" s="516"/>
      <c r="E27" s="516"/>
      <c r="F27" s="516"/>
      <c r="G27" s="516"/>
      <c r="H27" s="516"/>
    </row>
    <row r="42" spans="1:9" x14ac:dyDescent="0.4">
      <c r="B42" s="806" t="s">
        <v>848</v>
      </c>
      <c r="C42" s="806"/>
      <c r="D42" s="806"/>
      <c r="E42" s="806"/>
      <c r="F42" s="806"/>
      <c r="G42" s="806"/>
      <c r="H42" s="806"/>
    </row>
    <row r="45" spans="1:9" ht="25" customHeight="1" x14ac:dyDescent="0.4">
      <c r="A45" s="424"/>
      <c r="B45" s="425"/>
      <c r="C45" s="425"/>
      <c r="D45" s="425"/>
      <c r="E45" s="425"/>
      <c r="F45" s="425"/>
      <c r="G45" s="425"/>
      <c r="H45" s="425"/>
      <c r="I45" s="424"/>
    </row>
    <row r="46" spans="1:9" ht="25" customHeight="1" x14ac:dyDescent="0.4">
      <c r="A46" s="424"/>
      <c r="B46" s="425"/>
      <c r="C46" s="425"/>
      <c r="D46" s="425"/>
      <c r="E46" s="425"/>
      <c r="F46" s="425"/>
      <c r="G46" s="425"/>
      <c r="H46" s="425"/>
      <c r="I46" s="424"/>
    </row>
    <row r="47" spans="1:9" ht="25" customHeight="1" x14ac:dyDescent="0.4">
      <c r="A47" s="424"/>
      <c r="B47" s="425"/>
      <c r="C47" s="425"/>
      <c r="D47" s="425"/>
      <c r="E47" s="425"/>
      <c r="F47" s="425"/>
      <c r="G47" s="425"/>
      <c r="H47" s="425"/>
      <c r="I47" s="424"/>
    </row>
  </sheetData>
  <mergeCells count="13">
    <mergeCell ref="B14:H15"/>
    <mergeCell ref="B5:H5"/>
    <mergeCell ref="B7:H7"/>
    <mergeCell ref="B9:H9"/>
    <mergeCell ref="B10:H11"/>
    <mergeCell ref="B13:H13"/>
    <mergeCell ref="B42:H42"/>
    <mergeCell ref="B17:H17"/>
    <mergeCell ref="B18:H19"/>
    <mergeCell ref="B21:H21"/>
    <mergeCell ref="B22:H23"/>
    <mergeCell ref="B25:H25"/>
    <mergeCell ref="B26:H27"/>
  </mergeCells>
  <pageMargins left="0.7" right="0.7" top="0.75" bottom="0.75" header="0.3" footer="0.3"/>
  <pageSetup paperSize="9"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3ECC3-CCC7-774C-AEBC-4732DDC2CE3B}">
  <sheetPr>
    <tabColor rgb="FF002060"/>
  </sheetPr>
  <dimension ref="A1:E40"/>
  <sheetViews>
    <sheetView topLeftCell="A17" zoomScale="60" zoomScaleNormal="60" workbookViewId="0">
      <selection activeCell="D40" sqref="D40"/>
    </sheetView>
  </sheetViews>
  <sheetFormatPr defaultColWidth="10.6640625" defaultRowHeight="16" x14ac:dyDescent="0.4"/>
  <cols>
    <col min="1" max="1" width="10" style="428" customWidth="1"/>
    <col min="2" max="2" width="10" style="429" customWidth="1"/>
    <col min="3" max="3" width="63.33203125" style="429" customWidth="1"/>
    <col min="4" max="4" width="58.5" style="429" bestFit="1" customWidth="1"/>
    <col min="5" max="5" width="10" style="428" customWidth="1"/>
    <col min="6" max="16384" width="10.6640625" style="428"/>
  </cols>
  <sheetData>
    <row r="1" spans="1:5" ht="30" customHeight="1" x14ac:dyDescent="0.4">
      <c r="A1" s="424"/>
      <c r="B1" s="425"/>
      <c r="C1" s="425"/>
      <c r="D1" s="425"/>
      <c r="E1" s="424"/>
    </row>
    <row r="2" spans="1:5" ht="30" customHeight="1" x14ac:dyDescent="0.4">
      <c r="A2" s="424"/>
      <c r="B2" s="425"/>
      <c r="C2" s="425"/>
      <c r="D2" s="425"/>
      <c r="E2" s="424"/>
    </row>
    <row r="3" spans="1:5" ht="30" customHeight="1" x14ac:dyDescent="0.4">
      <c r="A3" s="424"/>
      <c r="B3" s="425"/>
      <c r="C3" s="425"/>
      <c r="D3" s="425"/>
      <c r="E3" s="424"/>
    </row>
    <row r="5" spans="1:5" ht="45" customHeight="1" x14ac:dyDescent="0.8">
      <c r="B5" s="604" t="s">
        <v>861</v>
      </c>
    </row>
    <row r="7" spans="1:5" ht="22" customHeight="1" x14ac:dyDescent="0.4">
      <c r="B7" s="605" t="s">
        <v>850</v>
      </c>
    </row>
    <row r="10" spans="1:5" ht="24" customHeight="1" x14ac:dyDescent="0.4">
      <c r="B10" s="210" t="s">
        <v>862</v>
      </c>
      <c r="C10" s="425"/>
      <c r="D10" s="425"/>
    </row>
    <row r="11" spans="1:5" x14ac:dyDescent="0.4">
      <c r="C11" s="606" t="str">
        <f>HYPERLINK("#'Title'!A1","Title")</f>
        <v>Title</v>
      </c>
      <c r="D11" s="607" t="s">
        <v>863</v>
      </c>
    </row>
    <row r="12" spans="1:5" x14ac:dyDescent="0.4">
      <c r="C12" s="606" t="str">
        <f>HYPERLINK("#'Disclaimer'!A1","Disclaimer")</f>
        <v>Disclaimer</v>
      </c>
      <c r="D12" s="607" t="s">
        <v>864</v>
      </c>
    </row>
    <row r="13" spans="1:5" x14ac:dyDescent="0.4">
      <c r="C13" s="606" t="str">
        <f>HYPERLINK("#'Intructions'!A1","Instructions")</f>
        <v>Instructions</v>
      </c>
      <c r="D13" s="607" t="s">
        <v>865</v>
      </c>
    </row>
    <row r="15" spans="1:5" ht="24" customHeight="1" x14ac:dyDescent="0.4">
      <c r="B15" s="210" t="s">
        <v>866</v>
      </c>
      <c r="C15" s="425"/>
      <c r="D15" s="425"/>
    </row>
    <row r="16" spans="1:5" x14ac:dyDescent="0.4">
      <c r="B16" s="608">
        <v>1</v>
      </c>
      <c r="C16" s="609" t="str">
        <f>HYPERLINK("#'1. Key Inputs'!A1","Key Inputs")</f>
        <v>Key Inputs</v>
      </c>
      <c r="D16" s="607" t="s">
        <v>867</v>
      </c>
    </row>
    <row r="17" spans="2:4" x14ac:dyDescent="0.4">
      <c r="B17" s="608">
        <v>2</v>
      </c>
      <c r="C17" s="609" t="str">
        <f>HYPERLINK("#'2. Key Outputs'!A1","Key Outputs")</f>
        <v>Key Outputs</v>
      </c>
      <c r="D17" s="607" t="s">
        <v>944</v>
      </c>
    </row>
    <row r="18" spans="2:4" x14ac:dyDescent="0.4">
      <c r="B18" s="608">
        <v>3</v>
      </c>
      <c r="C18" s="609" t="str">
        <f>HYPERLINK("#'3. Fuel Pricing Model'!A1","Fuel Pricing Model")</f>
        <v>Fuel Pricing Model</v>
      </c>
      <c r="D18" s="607" t="s">
        <v>868</v>
      </c>
    </row>
    <row r="19" spans="2:4" x14ac:dyDescent="0.4">
      <c r="B19" s="608">
        <v>4</v>
      </c>
      <c r="C19" s="609" t="str">
        <f>HYPERLINK("#'4. Biofuels Prod. Model Summary'!A1","Biofuels Production Model — Summary")</f>
        <v>Biofuels Production Model — Summary</v>
      </c>
      <c r="D19" s="607" t="s">
        <v>869</v>
      </c>
    </row>
    <row r="20" spans="2:4" x14ac:dyDescent="0.4">
      <c r="B20" s="608">
        <v>5</v>
      </c>
      <c r="C20" s="609" t="str">
        <f>HYPERLINK("#'5. Farmer Income Model'!A1","Farmer Income Model")</f>
        <v>Farmer Income Model</v>
      </c>
      <c r="D20" s="607" t="s">
        <v>870</v>
      </c>
    </row>
    <row r="21" spans="2:4" x14ac:dyDescent="0.4">
      <c r="B21" s="608">
        <v>6</v>
      </c>
      <c r="C21" s="609" t="str">
        <f>HYPERLINK("#'6. Gross Value Addition Model'!A1","Gross Value Addition Model")</f>
        <v>Gross Value Addition Model</v>
      </c>
      <c r="D21" s="607" t="s">
        <v>871</v>
      </c>
    </row>
    <row r="23" spans="2:4" ht="24" customHeight="1" x14ac:dyDescent="0.4">
      <c r="B23" s="210" t="s">
        <v>945</v>
      </c>
      <c r="C23" s="425"/>
      <c r="D23" s="425"/>
    </row>
    <row r="24" spans="2:4" x14ac:dyDescent="0.4">
      <c r="B24" s="608" t="s">
        <v>878</v>
      </c>
      <c r="C24" s="609" t="str">
        <f>HYPERLINK("#'7A. GS Biofuels Model '!A1","GS Biofuels Model")</f>
        <v>GS Biofuels Model</v>
      </c>
      <c r="D24" s="607" t="s">
        <v>872</v>
      </c>
    </row>
    <row r="25" spans="2:4" x14ac:dyDescent="0.4">
      <c r="B25" s="608" t="s">
        <v>880</v>
      </c>
      <c r="C25" s="609" t="str">
        <f>HYPERLINK("#'7B. GS&amp;M Biofuels Model'!A1","GS&amp;M Biofuels Model")</f>
        <v>GS&amp;M Biofuels Model</v>
      </c>
      <c r="D25" s="607" t="s">
        <v>873</v>
      </c>
    </row>
    <row r="26" spans="2:4" x14ac:dyDescent="0.4">
      <c r="B26" s="608" t="s">
        <v>882</v>
      </c>
      <c r="C26" s="609" t="str">
        <f>HYPERLINK("#'7C. SS Biofuels Model'!A1","SS Biofuels Model")</f>
        <v>SS Biofuels Model</v>
      </c>
      <c r="D26" s="607" t="s">
        <v>874</v>
      </c>
    </row>
    <row r="27" spans="2:4" x14ac:dyDescent="0.4">
      <c r="B27" s="608" t="s">
        <v>946</v>
      </c>
      <c r="C27" s="609" t="str">
        <f>HYPERLINK("#'7D. SC Biofuels Model (New)'!A1","SC Biofuels Model (New)")</f>
        <v>SC Biofuels Model (New)</v>
      </c>
      <c r="D27" s="607" t="s">
        <v>875</v>
      </c>
    </row>
    <row r="28" spans="2:4" x14ac:dyDescent="0.4">
      <c r="B28" s="608" t="s">
        <v>947</v>
      </c>
      <c r="C28" s="609" t="str">
        <f>HYPERLINK("#'7E. SC Biofuels Model  (Conv.)'!A1","SC Biofuels Model (Conv.)")</f>
        <v>SC Biofuels Model (Conv.)</v>
      </c>
      <c r="D28" s="607" t="s">
        <v>876</v>
      </c>
    </row>
    <row r="29" spans="2:4" x14ac:dyDescent="0.4">
      <c r="B29" s="608" t="s">
        <v>948</v>
      </c>
      <c r="C29" s="609" t="str">
        <f>HYPERLINK("#'7F. Maize Biofuels Model'!A1","Maize Biofuels Model")</f>
        <v>Maize Biofuels Model</v>
      </c>
      <c r="D29" s="607" t="s">
        <v>877</v>
      </c>
    </row>
    <row r="31" spans="2:4" ht="24" customHeight="1" x14ac:dyDescent="0.4">
      <c r="B31" s="189" t="s">
        <v>949</v>
      </c>
      <c r="C31" s="425"/>
      <c r="D31" s="425"/>
    </row>
    <row r="32" spans="2:4" x14ac:dyDescent="0.4">
      <c r="B32" s="608" t="s">
        <v>950</v>
      </c>
      <c r="C32" s="609" t="str">
        <f>HYPERLINK("#'8A. Grain SA Farm Costing'!A1","Grain SA Farm Costing")</f>
        <v>Grain SA Farm Costing</v>
      </c>
      <c r="D32" s="607" t="s">
        <v>879</v>
      </c>
    </row>
    <row r="33" spans="2:4" x14ac:dyDescent="0.4">
      <c r="B33" s="608" t="s">
        <v>951</v>
      </c>
      <c r="C33" s="609" t="str">
        <f>HYPERLINK("#'8B. Sugarcane Farm Costing'!A1","Sugarcane Farm Costing")</f>
        <v>Sugarcane Farm Costing</v>
      </c>
      <c r="D33" s="607" t="s">
        <v>881</v>
      </c>
    </row>
    <row r="34" spans="2:4" x14ac:dyDescent="0.4">
      <c r="B34" s="608" t="s">
        <v>952</v>
      </c>
      <c r="C34" s="609" t="str">
        <f>HYPERLINK("#'8C. Sweet Sorghum Farm Costing'!A1","Sweet Sorghum Farm Costing")</f>
        <v>Sweet Sorghum Farm Costing</v>
      </c>
      <c r="D34" s="607" t="s">
        <v>883</v>
      </c>
    </row>
    <row r="36" spans="2:4" x14ac:dyDescent="0.4">
      <c r="B36" s="610" t="s">
        <v>848</v>
      </c>
      <c r="C36" s="610"/>
      <c r="D36" s="610"/>
    </row>
    <row r="38" spans="2:4" ht="25" customHeight="1" x14ac:dyDescent="0.4">
      <c r="B38" s="425"/>
      <c r="C38" s="425"/>
      <c r="D38" s="425"/>
    </row>
    <row r="39" spans="2:4" ht="25" customHeight="1" x14ac:dyDescent="0.4">
      <c r="B39" s="425"/>
      <c r="C39" s="425"/>
      <c r="D39" s="425"/>
    </row>
    <row r="40" spans="2:4" ht="25" customHeight="1" x14ac:dyDescent="0.4">
      <c r="B40" s="425"/>
      <c r="C40" s="425"/>
      <c r="D40" s="425"/>
    </row>
  </sheetData>
  <mergeCells count="1">
    <mergeCell ref="B36:D36"/>
  </mergeCells>
  <pageMargins left="0.7" right="0.7" top="0.75" bottom="0.75" header="0.3" footer="0.3"/>
  <pageSetup paperSize="9" orientation="portrait" horizontalDpi="0"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B260C-B4FE-3745-89CF-69C9889E4037}">
  <sheetPr>
    <tabColor rgb="FF002060"/>
  </sheetPr>
  <dimension ref="A1:D61"/>
  <sheetViews>
    <sheetView tabSelected="1" zoomScale="80" zoomScaleNormal="80" workbookViewId="0">
      <selection activeCell="A4" sqref="A4"/>
    </sheetView>
  </sheetViews>
  <sheetFormatPr defaultColWidth="10.6640625" defaultRowHeight="16" x14ac:dyDescent="0.4"/>
  <cols>
    <col min="1" max="1" width="10" style="428" customWidth="1"/>
    <col min="2" max="2" width="19.33203125" style="429" customWidth="1"/>
    <col min="3" max="3" width="125" style="429" customWidth="1"/>
    <col min="4" max="4" width="10" style="428" customWidth="1"/>
    <col min="5" max="16384" width="10.6640625" style="428"/>
  </cols>
  <sheetData>
    <row r="1" spans="1:4" ht="30" customHeight="1" x14ac:dyDescent="0.4">
      <c r="A1" s="424"/>
      <c r="B1" s="425"/>
      <c r="C1" s="425"/>
      <c r="D1" s="424"/>
    </row>
    <row r="2" spans="1:4" ht="30" customHeight="1" x14ac:dyDescent="0.4">
      <c r="A2" s="424"/>
      <c r="B2" s="425"/>
      <c r="C2" s="425"/>
      <c r="D2" s="424"/>
    </row>
    <row r="3" spans="1:4" ht="30" customHeight="1" x14ac:dyDescent="0.4">
      <c r="A3" s="424"/>
      <c r="B3" s="425"/>
      <c r="C3" s="425"/>
      <c r="D3" s="424"/>
    </row>
    <row r="5" spans="1:4" ht="45" customHeight="1" x14ac:dyDescent="0.8">
      <c r="B5" s="604" t="s">
        <v>884</v>
      </c>
    </row>
    <row r="7" spans="1:4" ht="22" customHeight="1" x14ac:dyDescent="0.4">
      <c r="B7" s="605" t="s">
        <v>885</v>
      </c>
    </row>
    <row r="9" spans="1:4" ht="26" customHeight="1" x14ac:dyDescent="0.4">
      <c r="B9" s="520" t="s">
        <v>886</v>
      </c>
      <c r="C9" s="520"/>
    </row>
    <row r="10" spans="1:4" x14ac:dyDescent="0.4">
      <c r="B10" s="611" t="s">
        <v>887</v>
      </c>
    </row>
    <row r="11" spans="1:4" x14ac:dyDescent="0.4">
      <c r="B11" s="611" t="s">
        <v>888</v>
      </c>
    </row>
    <row r="12" spans="1:4" x14ac:dyDescent="0.4">
      <c r="B12" s="611" t="s">
        <v>953</v>
      </c>
    </row>
    <row r="13" spans="1:4" x14ac:dyDescent="0.4">
      <c r="B13" s="611" t="s">
        <v>954</v>
      </c>
    </row>
    <row r="14" spans="1:4" x14ac:dyDescent="0.4">
      <c r="B14" s="611" t="s">
        <v>955</v>
      </c>
    </row>
    <row r="15" spans="1:4" x14ac:dyDescent="0.4">
      <c r="B15" s="611" t="s">
        <v>889</v>
      </c>
    </row>
    <row r="18" spans="2:3" ht="26" customHeight="1" x14ac:dyDescent="0.4">
      <c r="B18" s="520" t="s">
        <v>964</v>
      </c>
      <c r="C18" s="520"/>
    </row>
    <row r="19" spans="2:3" x14ac:dyDescent="0.4">
      <c r="B19" s="611" t="s">
        <v>965</v>
      </c>
    </row>
    <row r="21" spans="2:3" x14ac:dyDescent="0.4">
      <c r="B21" s="612" t="s">
        <v>890</v>
      </c>
      <c r="C21" s="611" t="s">
        <v>891</v>
      </c>
    </row>
    <row r="22" spans="2:3" x14ac:dyDescent="0.4">
      <c r="B22" s="613" t="s">
        <v>892</v>
      </c>
      <c r="C22" s="611" t="s">
        <v>893</v>
      </c>
    </row>
    <row r="23" spans="2:3" x14ac:dyDescent="0.4">
      <c r="B23" s="614" t="s">
        <v>894</v>
      </c>
      <c r="C23" s="611" t="s">
        <v>895</v>
      </c>
    </row>
    <row r="24" spans="2:3" x14ac:dyDescent="0.4">
      <c r="B24" s="448" t="s">
        <v>967</v>
      </c>
      <c r="C24" s="430" t="s">
        <v>966</v>
      </c>
    </row>
    <row r="25" spans="2:3" x14ac:dyDescent="0.4">
      <c r="B25" s="615" t="s">
        <v>896</v>
      </c>
      <c r="C25" s="611" t="s">
        <v>897</v>
      </c>
    </row>
    <row r="28" spans="2:3" ht="26" customHeight="1" x14ac:dyDescent="0.4">
      <c r="B28" s="520" t="s">
        <v>898</v>
      </c>
      <c r="C28" s="520"/>
    </row>
    <row r="29" spans="2:3" x14ac:dyDescent="0.4">
      <c r="B29" s="616" t="s">
        <v>899</v>
      </c>
      <c r="C29" s="611" t="s">
        <v>900</v>
      </c>
    </row>
    <row r="30" spans="2:3" x14ac:dyDescent="0.4">
      <c r="B30" s="616" t="s">
        <v>901</v>
      </c>
      <c r="C30" s="611" t="s">
        <v>956</v>
      </c>
    </row>
    <row r="31" spans="2:3" x14ac:dyDescent="0.4">
      <c r="B31" s="616" t="s">
        <v>902</v>
      </c>
      <c r="C31" s="611" t="s">
        <v>957</v>
      </c>
    </row>
    <row r="32" spans="2:3" x14ac:dyDescent="0.4">
      <c r="B32" s="616" t="s">
        <v>903</v>
      </c>
      <c r="C32" s="611" t="s">
        <v>958</v>
      </c>
    </row>
    <row r="33" spans="2:3" ht="26.5" x14ac:dyDescent="0.4">
      <c r="B33" s="617" t="s">
        <v>904</v>
      </c>
      <c r="C33" s="504" t="s">
        <v>959</v>
      </c>
    </row>
    <row r="34" spans="2:3" x14ac:dyDescent="0.4">
      <c r="B34" s="616" t="s">
        <v>905</v>
      </c>
      <c r="C34" s="611" t="s">
        <v>960</v>
      </c>
    </row>
    <row r="37" spans="2:3" ht="26" customHeight="1" x14ac:dyDescent="0.4">
      <c r="B37" s="520" t="s">
        <v>906</v>
      </c>
      <c r="C37" s="520"/>
    </row>
    <row r="38" spans="2:3" x14ac:dyDescent="0.4">
      <c r="B38" s="611" t="s">
        <v>907</v>
      </c>
    </row>
    <row r="39" spans="2:3" x14ac:dyDescent="0.4">
      <c r="B39" s="611" t="s">
        <v>908</v>
      </c>
    </row>
    <row r="40" spans="2:3" x14ac:dyDescent="0.4">
      <c r="B40" s="611" t="s">
        <v>909</v>
      </c>
    </row>
    <row r="41" spans="2:3" x14ac:dyDescent="0.4">
      <c r="B41" s="611" t="s">
        <v>910</v>
      </c>
    </row>
    <row r="42" spans="2:3" x14ac:dyDescent="0.4">
      <c r="B42" s="611" t="s">
        <v>911</v>
      </c>
    </row>
    <row r="43" spans="2:3" x14ac:dyDescent="0.4">
      <c r="B43" s="611" t="s">
        <v>912</v>
      </c>
    </row>
    <row r="46" spans="2:3" ht="26" customHeight="1" x14ac:dyDescent="0.4">
      <c r="B46" s="520" t="s">
        <v>913</v>
      </c>
      <c r="C46" s="520"/>
    </row>
    <row r="47" spans="2:3" x14ac:dyDescent="0.4">
      <c r="B47" s="611" t="s">
        <v>914</v>
      </c>
    </row>
    <row r="48" spans="2:3" x14ac:dyDescent="0.4">
      <c r="B48" s="611" t="s">
        <v>915</v>
      </c>
    </row>
    <row r="49" spans="2:3" x14ac:dyDescent="0.4">
      <c r="B49" s="611" t="s">
        <v>916</v>
      </c>
    </row>
    <row r="50" spans="2:3" x14ac:dyDescent="0.4">
      <c r="B50" s="611" t="s">
        <v>917</v>
      </c>
    </row>
    <row r="51" spans="2:3" x14ac:dyDescent="0.4">
      <c r="B51" s="611" t="s">
        <v>918</v>
      </c>
    </row>
    <row r="54" spans="2:3" ht="26" customHeight="1" x14ac:dyDescent="0.4">
      <c r="B54" s="520" t="s">
        <v>919</v>
      </c>
      <c r="C54" s="520"/>
    </row>
    <row r="55" spans="2:3" x14ac:dyDescent="0.4">
      <c r="B55" s="611" t="s">
        <v>920</v>
      </c>
    </row>
    <row r="57" spans="2:3" x14ac:dyDescent="0.4">
      <c r="B57" s="610" t="s">
        <v>848</v>
      </c>
      <c r="C57" s="610"/>
    </row>
    <row r="59" spans="2:3" ht="25" customHeight="1" x14ac:dyDescent="0.4">
      <c r="B59" s="425"/>
      <c r="C59" s="425"/>
    </row>
    <row r="60" spans="2:3" ht="25" customHeight="1" x14ac:dyDescent="0.4">
      <c r="B60" s="425"/>
      <c r="C60" s="425"/>
    </row>
    <row r="61" spans="2:3" ht="25" customHeight="1" x14ac:dyDescent="0.4">
      <c r="B61" s="425"/>
      <c r="C61" s="425"/>
    </row>
  </sheetData>
  <mergeCells count="7">
    <mergeCell ref="B57:C57"/>
    <mergeCell ref="B9:C9"/>
    <mergeCell ref="B18:C18"/>
    <mergeCell ref="B28:C28"/>
    <mergeCell ref="B37:C37"/>
    <mergeCell ref="B46:C46"/>
    <mergeCell ref="B54:C54"/>
  </mergeCells>
  <pageMargins left="0.7" right="0.7" top="0.75" bottom="0.75" header="0.3" footer="0.3"/>
  <pageSetup paperSize="9" orientation="portrait" horizontalDpi="0" verticalDpi="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CB183-7A3E-CC4F-B8AD-063B13653A9B}">
  <sheetPr>
    <tabColor rgb="FFFF0000"/>
  </sheetPr>
  <dimension ref="A1:O48"/>
  <sheetViews>
    <sheetView workbookViewId="0">
      <selection activeCell="A19" sqref="A19"/>
    </sheetView>
  </sheetViews>
  <sheetFormatPr defaultColWidth="10.83203125" defaultRowHeight="15.5" x14ac:dyDescent="0.35"/>
  <cols>
    <col min="1" max="1" width="5" style="429" customWidth="1"/>
    <col min="2" max="2" width="38.33203125" style="429" customWidth="1"/>
    <col min="3" max="8" width="17.5" style="429" customWidth="1"/>
    <col min="9" max="9" width="5" style="429" customWidth="1"/>
    <col min="10" max="16384" width="10.83203125" style="429"/>
  </cols>
  <sheetData>
    <row r="1" spans="1:15" ht="16" x14ac:dyDescent="0.4">
      <c r="A1" s="424"/>
      <c r="B1" s="425"/>
      <c r="C1" s="425"/>
      <c r="D1" s="425"/>
      <c r="E1" s="425"/>
      <c r="F1" s="425"/>
      <c r="G1" s="425"/>
      <c r="H1" s="497" t="str">
        <f>HYPERLINK("#'Contents'!A1","Home")</f>
        <v>Home</v>
      </c>
      <c r="I1" s="424"/>
      <c r="J1" s="1"/>
      <c r="K1" s="1"/>
      <c r="L1" s="1"/>
      <c r="M1" s="1"/>
      <c r="N1" s="1"/>
      <c r="O1" s="1"/>
    </row>
    <row r="3" spans="1:15" ht="35" x14ac:dyDescent="0.7">
      <c r="A3" s="618"/>
      <c r="B3" s="619" t="s">
        <v>841</v>
      </c>
      <c r="C3" s="620"/>
      <c r="D3" s="621"/>
      <c r="E3" s="621"/>
      <c r="F3" s="621"/>
      <c r="G3" s="621"/>
      <c r="H3" s="428"/>
      <c r="I3" s="618"/>
    </row>
    <row r="4" spans="1:15" x14ac:dyDescent="0.35">
      <c r="B4" s="622" t="s">
        <v>968</v>
      </c>
    </row>
    <row r="5" spans="1:15" x14ac:dyDescent="0.35">
      <c r="B5" s="622"/>
    </row>
    <row r="6" spans="1:15" x14ac:dyDescent="0.35">
      <c r="B6" s="522" t="s">
        <v>0</v>
      </c>
      <c r="C6" s="522"/>
      <c r="D6" s="522"/>
      <c r="E6" s="522"/>
      <c r="F6" s="522"/>
      <c r="G6" s="522"/>
      <c r="H6" s="522"/>
      <c r="I6" s="189" t="s">
        <v>648</v>
      </c>
      <c r="J6" s="189"/>
      <c r="K6" s="189"/>
      <c r="L6" s="189"/>
      <c r="M6" s="189"/>
      <c r="N6" s="189"/>
      <c r="O6" s="189"/>
    </row>
    <row r="7" spans="1:15" x14ac:dyDescent="0.35">
      <c r="B7" s="190" t="s">
        <v>2</v>
      </c>
      <c r="C7" s="202">
        <v>80</v>
      </c>
      <c r="D7" s="623"/>
      <c r="E7" s="623"/>
      <c r="F7" s="623"/>
      <c r="G7" s="623"/>
      <c r="H7" s="623"/>
      <c r="I7" s="624" t="s">
        <v>665</v>
      </c>
    </row>
    <row r="8" spans="1:15" x14ac:dyDescent="0.35">
      <c r="B8" s="190" t="s">
        <v>1</v>
      </c>
      <c r="C8" s="202">
        <v>16.5</v>
      </c>
      <c r="D8" s="623"/>
      <c r="E8" s="623"/>
      <c r="F8" s="623"/>
      <c r="G8" s="623"/>
      <c r="H8" s="623"/>
      <c r="I8" s="624" t="s">
        <v>666</v>
      </c>
    </row>
    <row r="9" spans="1:15" x14ac:dyDescent="0.35">
      <c r="B9" s="191" t="s">
        <v>24</v>
      </c>
      <c r="C9" s="209">
        <v>0.10249999999999999</v>
      </c>
      <c r="D9" s="623"/>
      <c r="E9" s="623"/>
      <c r="F9" s="623"/>
      <c r="G9" s="623"/>
      <c r="H9" s="623"/>
      <c r="I9" s="624" t="s">
        <v>667</v>
      </c>
    </row>
    <row r="10" spans="1:15" x14ac:dyDescent="0.35">
      <c r="B10" s="623"/>
      <c r="C10" s="623"/>
      <c r="D10" s="623"/>
      <c r="E10" s="623"/>
      <c r="F10" s="623"/>
      <c r="G10" s="623"/>
      <c r="H10" s="623"/>
      <c r="I10" s="624"/>
    </row>
    <row r="11" spans="1:15" x14ac:dyDescent="0.35">
      <c r="B11" s="522" t="s">
        <v>977</v>
      </c>
      <c r="C11" s="522"/>
      <c r="D11" s="522"/>
      <c r="E11" s="522"/>
      <c r="F11" s="522"/>
      <c r="G11" s="522"/>
      <c r="H11" s="522"/>
      <c r="I11" s="624"/>
    </row>
    <row r="12" spans="1:15" x14ac:dyDescent="0.35">
      <c r="B12" s="625" t="s">
        <v>978</v>
      </c>
      <c r="C12" s="502">
        <v>0.02</v>
      </c>
      <c r="D12" s="623"/>
      <c r="E12" s="623"/>
      <c r="F12" s="623"/>
      <c r="G12" s="623"/>
      <c r="H12" s="623"/>
      <c r="I12" s="624" t="s">
        <v>979</v>
      </c>
    </row>
    <row r="13" spans="1:15" x14ac:dyDescent="0.35">
      <c r="B13" s="623"/>
      <c r="C13" s="623"/>
      <c r="D13" s="623"/>
      <c r="E13" s="623"/>
      <c r="F13" s="623"/>
      <c r="G13" s="623"/>
      <c r="H13" s="623"/>
      <c r="I13" s="624"/>
    </row>
    <row r="14" spans="1:15" x14ac:dyDescent="0.35">
      <c r="B14" s="522" t="s">
        <v>3</v>
      </c>
      <c r="C14" s="522"/>
      <c r="D14" s="522"/>
      <c r="E14" s="522"/>
      <c r="F14" s="522"/>
      <c r="G14" s="522"/>
      <c r="H14" s="522"/>
      <c r="I14" s="624"/>
    </row>
    <row r="15" spans="1:15" x14ac:dyDescent="0.35">
      <c r="B15" s="190" t="s">
        <v>4</v>
      </c>
      <c r="C15" s="200">
        <v>0.15</v>
      </c>
      <c r="D15" s="623"/>
      <c r="E15" s="623"/>
      <c r="F15" s="623"/>
      <c r="G15" s="623"/>
      <c r="H15" s="623"/>
      <c r="I15" s="624" t="s">
        <v>668</v>
      </c>
    </row>
    <row r="16" spans="1:15" x14ac:dyDescent="0.35">
      <c r="B16" s="191" t="s">
        <v>5</v>
      </c>
      <c r="C16" s="201">
        <v>25</v>
      </c>
      <c r="D16" s="623"/>
      <c r="E16" s="623"/>
      <c r="F16" s="623"/>
      <c r="G16" s="623"/>
      <c r="H16" s="623"/>
      <c r="I16" s="624" t="s">
        <v>669</v>
      </c>
    </row>
    <row r="17" spans="2:9" x14ac:dyDescent="0.35">
      <c r="B17" s="623"/>
      <c r="C17" s="623"/>
      <c r="D17" s="623"/>
      <c r="E17" s="623"/>
      <c r="F17" s="623"/>
      <c r="G17" s="623"/>
      <c r="H17" s="623"/>
      <c r="I17" s="624"/>
    </row>
    <row r="18" spans="2:9" x14ac:dyDescent="0.35">
      <c r="B18" s="522" t="s">
        <v>30</v>
      </c>
      <c r="C18" s="522"/>
      <c r="D18" s="522"/>
      <c r="E18" s="522"/>
      <c r="F18" s="522"/>
      <c r="G18" s="522"/>
      <c r="H18" s="522"/>
      <c r="I18" s="624"/>
    </row>
    <row r="19" spans="2:9" x14ac:dyDescent="0.35">
      <c r="B19" s="190" t="s">
        <v>6</v>
      </c>
      <c r="C19" s="202">
        <v>4030</v>
      </c>
      <c r="D19" s="623"/>
      <c r="E19" s="623"/>
      <c r="F19" s="623"/>
      <c r="G19" s="623"/>
      <c r="H19" s="623"/>
      <c r="I19" s="624" t="s">
        <v>670</v>
      </c>
    </row>
    <row r="20" spans="2:9" x14ac:dyDescent="0.35">
      <c r="B20" s="190" t="s">
        <v>7</v>
      </c>
      <c r="C20" s="202">
        <v>810</v>
      </c>
      <c r="D20" s="623"/>
      <c r="E20" s="623"/>
      <c r="F20" s="623"/>
      <c r="G20" s="623"/>
      <c r="H20" s="623"/>
      <c r="I20" s="624" t="s">
        <v>671</v>
      </c>
    </row>
    <row r="21" spans="2:9" x14ac:dyDescent="0.35">
      <c r="B21" s="190" t="s">
        <v>8</v>
      </c>
      <c r="C21" s="202">
        <v>3800</v>
      </c>
      <c r="D21" s="623"/>
      <c r="E21" s="623"/>
      <c r="F21" s="623"/>
      <c r="G21" s="623"/>
      <c r="H21" s="623"/>
      <c r="I21" s="624" t="s">
        <v>672</v>
      </c>
    </row>
    <row r="22" spans="2:9" x14ac:dyDescent="0.35">
      <c r="B22" s="190" t="s">
        <v>9</v>
      </c>
      <c r="C22" s="202">
        <v>810</v>
      </c>
      <c r="D22" s="623"/>
      <c r="E22" s="623"/>
      <c r="F22" s="623"/>
      <c r="G22" s="623"/>
      <c r="H22" s="623"/>
      <c r="I22" s="624" t="s">
        <v>673</v>
      </c>
    </row>
    <row r="23" spans="2:9" x14ac:dyDescent="0.35">
      <c r="B23" s="191" t="s">
        <v>10</v>
      </c>
      <c r="C23" s="201">
        <v>4611</v>
      </c>
      <c r="D23" s="623"/>
      <c r="E23" s="623"/>
      <c r="F23" s="623"/>
      <c r="G23" s="623"/>
      <c r="H23" s="623"/>
      <c r="I23" s="624" t="s">
        <v>674</v>
      </c>
    </row>
    <row r="24" spans="2:9" x14ac:dyDescent="0.35">
      <c r="B24" s="623"/>
      <c r="C24" s="623"/>
      <c r="D24" s="623"/>
      <c r="E24" s="623"/>
      <c r="F24" s="623"/>
      <c r="G24" s="623"/>
      <c r="H24" s="623"/>
      <c r="I24" s="624"/>
    </row>
    <row r="25" spans="2:9" x14ac:dyDescent="0.35">
      <c r="B25" s="522" t="s">
        <v>566</v>
      </c>
      <c r="C25" s="522"/>
      <c r="D25" s="522"/>
      <c r="E25" s="522"/>
      <c r="F25" s="522"/>
      <c r="G25" s="522"/>
      <c r="H25" s="522"/>
      <c r="I25" s="624"/>
    </row>
    <row r="26" spans="2:9" x14ac:dyDescent="0.35">
      <c r="B26" s="190" t="s">
        <v>109</v>
      </c>
      <c r="C26" s="202">
        <v>6000</v>
      </c>
      <c r="D26" s="623"/>
      <c r="E26" s="623"/>
      <c r="F26" s="623"/>
      <c r="G26" s="623"/>
      <c r="H26" s="623"/>
      <c r="I26" s="624" t="s">
        <v>675</v>
      </c>
    </row>
    <row r="27" spans="2:9" x14ac:dyDescent="0.35">
      <c r="B27" s="191" t="s">
        <v>565</v>
      </c>
      <c r="C27" s="201">
        <v>2000</v>
      </c>
      <c r="D27" s="623"/>
      <c r="E27" s="623"/>
      <c r="F27" s="623"/>
      <c r="G27" s="623"/>
      <c r="H27" s="623"/>
      <c r="I27" s="624" t="s">
        <v>676</v>
      </c>
    </row>
    <row r="28" spans="2:9" x14ac:dyDescent="0.35">
      <c r="B28" s="623"/>
      <c r="C28" s="623"/>
      <c r="D28" s="623"/>
      <c r="E28" s="623"/>
      <c r="F28" s="623"/>
      <c r="G28" s="623"/>
      <c r="H28" s="623"/>
      <c r="I28" s="624"/>
    </row>
    <row r="29" spans="2:9" x14ac:dyDescent="0.35">
      <c r="B29" s="522" t="s">
        <v>31</v>
      </c>
      <c r="C29" s="522"/>
      <c r="D29" s="522"/>
      <c r="E29" s="522"/>
      <c r="F29" s="522"/>
      <c r="G29" s="522"/>
      <c r="H29" s="522"/>
      <c r="I29" s="624"/>
    </row>
    <row r="30" spans="2:9" x14ac:dyDescent="0.35">
      <c r="B30" s="626"/>
      <c r="C30" s="623"/>
      <c r="D30" s="623"/>
      <c r="E30" s="623"/>
      <c r="F30" s="623"/>
      <c r="G30" s="623"/>
      <c r="H30" s="623"/>
      <c r="I30" s="624"/>
    </row>
    <row r="31" spans="2:9" x14ac:dyDescent="0.35">
      <c r="B31" s="192" t="s">
        <v>567</v>
      </c>
      <c r="C31" s="421"/>
      <c r="D31" s="421"/>
      <c r="E31" s="421"/>
      <c r="F31" s="421"/>
      <c r="G31" s="421"/>
      <c r="H31" s="421"/>
      <c r="I31" s="624"/>
    </row>
    <row r="32" spans="2:9" x14ac:dyDescent="0.35">
      <c r="B32" s="190" t="s">
        <v>568</v>
      </c>
      <c r="C32" s="203">
        <v>5</v>
      </c>
      <c r="D32" s="623"/>
      <c r="E32" s="623"/>
      <c r="F32" s="623"/>
      <c r="G32" s="623"/>
      <c r="H32" s="623"/>
      <c r="I32" s="624" t="s">
        <v>677</v>
      </c>
    </row>
    <row r="33" spans="1:15" x14ac:dyDescent="0.35">
      <c r="B33" s="190" t="s">
        <v>7</v>
      </c>
      <c r="C33" s="203">
        <v>25</v>
      </c>
      <c r="D33" s="623"/>
      <c r="E33" s="623"/>
      <c r="F33" s="623"/>
      <c r="G33" s="623"/>
      <c r="H33" s="623"/>
      <c r="I33" s="624" t="s">
        <v>678</v>
      </c>
    </row>
    <row r="34" spans="1:15" x14ac:dyDescent="0.35">
      <c r="B34" s="190" t="s">
        <v>8</v>
      </c>
      <c r="C34" s="203">
        <v>2.5</v>
      </c>
      <c r="D34" s="623"/>
      <c r="E34" s="623"/>
      <c r="F34" s="623"/>
      <c r="G34" s="623"/>
      <c r="H34" s="623"/>
      <c r="I34" s="624" t="s">
        <v>679</v>
      </c>
    </row>
    <row r="35" spans="1:15" x14ac:dyDescent="0.35">
      <c r="B35" s="190" t="s">
        <v>9</v>
      </c>
      <c r="C35" s="203">
        <v>80</v>
      </c>
      <c r="D35" s="623"/>
      <c r="E35" s="623"/>
      <c r="F35" s="623"/>
      <c r="G35" s="623"/>
      <c r="H35" s="623"/>
      <c r="I35" s="624" t="s">
        <v>680</v>
      </c>
    </row>
    <row r="36" spans="1:15" x14ac:dyDescent="0.35">
      <c r="B36" s="191" t="s">
        <v>10</v>
      </c>
      <c r="C36" s="204">
        <v>5</v>
      </c>
      <c r="D36" s="623"/>
      <c r="E36" s="623"/>
      <c r="F36" s="623"/>
      <c r="G36" s="623"/>
      <c r="H36" s="623"/>
      <c r="I36" s="624" t="s">
        <v>681</v>
      </c>
    </row>
    <row r="37" spans="1:15" x14ac:dyDescent="0.35">
      <c r="B37" s="623"/>
      <c r="C37" s="623"/>
      <c r="D37" s="623"/>
      <c r="E37" s="623"/>
      <c r="F37" s="623"/>
      <c r="G37" s="623"/>
      <c r="H37" s="623"/>
      <c r="I37" s="624"/>
    </row>
    <row r="38" spans="1:15" ht="36" customHeight="1" x14ac:dyDescent="0.35">
      <c r="B38" s="193"/>
      <c r="C38" s="194" t="s">
        <v>36</v>
      </c>
      <c r="D38" s="194" t="s">
        <v>37</v>
      </c>
      <c r="E38" s="194" t="s">
        <v>32</v>
      </c>
      <c r="F38" s="194" t="s">
        <v>33</v>
      </c>
      <c r="G38" s="194" t="s">
        <v>34</v>
      </c>
      <c r="H38" s="195" t="s">
        <v>35</v>
      </c>
      <c r="I38" s="624"/>
    </row>
    <row r="39" spans="1:15" x14ac:dyDescent="0.35">
      <c r="B39" s="422"/>
      <c r="C39" s="420"/>
      <c r="D39" s="420"/>
      <c r="E39" s="420"/>
      <c r="F39" s="420"/>
      <c r="G39" s="420"/>
      <c r="H39" s="423"/>
      <c r="I39" s="624"/>
    </row>
    <row r="40" spans="1:15" x14ac:dyDescent="0.35">
      <c r="B40" s="521" t="s">
        <v>38</v>
      </c>
      <c r="C40" s="522"/>
      <c r="D40" s="522"/>
      <c r="E40" s="522"/>
      <c r="F40" s="522"/>
      <c r="G40" s="522"/>
      <c r="H40" s="523"/>
      <c r="I40" s="624"/>
    </row>
    <row r="41" spans="1:15" x14ac:dyDescent="0.35">
      <c r="B41" s="196" t="s">
        <v>39</v>
      </c>
      <c r="C41" s="205">
        <v>500</v>
      </c>
      <c r="D41" s="205">
        <v>500</v>
      </c>
      <c r="E41" s="205">
        <v>500</v>
      </c>
      <c r="F41" s="205">
        <v>471</v>
      </c>
      <c r="G41" s="205">
        <v>129.9215808281391</v>
      </c>
      <c r="H41" s="206">
        <v>500</v>
      </c>
      <c r="I41" s="624" t="s">
        <v>682</v>
      </c>
    </row>
    <row r="42" spans="1:15" x14ac:dyDescent="0.35">
      <c r="B42" s="196" t="s">
        <v>40</v>
      </c>
      <c r="C42" s="207">
        <v>0.85</v>
      </c>
      <c r="D42" s="207">
        <v>0.85</v>
      </c>
      <c r="E42" s="207">
        <v>0.85</v>
      </c>
      <c r="F42" s="207">
        <v>0.95</v>
      </c>
      <c r="G42" s="207">
        <v>0.95</v>
      </c>
      <c r="H42" s="208">
        <v>0.85</v>
      </c>
      <c r="I42" s="624" t="s">
        <v>683</v>
      </c>
    </row>
    <row r="43" spans="1:15" x14ac:dyDescent="0.35">
      <c r="B43" s="196" t="s">
        <v>41</v>
      </c>
      <c r="C43" s="205">
        <v>52</v>
      </c>
      <c r="D43" s="205">
        <v>52</v>
      </c>
      <c r="E43" s="205">
        <v>52</v>
      </c>
      <c r="F43" s="205">
        <v>38</v>
      </c>
      <c r="G43" s="205">
        <v>38</v>
      </c>
      <c r="H43" s="206">
        <v>52</v>
      </c>
      <c r="I43" s="624" t="s">
        <v>684</v>
      </c>
    </row>
    <row r="44" spans="1:15" x14ac:dyDescent="0.35">
      <c r="B44" s="197" t="s">
        <v>642</v>
      </c>
      <c r="C44" s="198">
        <f t="shared" ref="C44:H44" si="0">C42*C41*C43*7</f>
        <v>154700</v>
      </c>
      <c r="D44" s="198">
        <f t="shared" si="0"/>
        <v>154700</v>
      </c>
      <c r="E44" s="198">
        <f t="shared" si="0"/>
        <v>154700</v>
      </c>
      <c r="F44" s="198">
        <f t="shared" si="0"/>
        <v>119021.69999999998</v>
      </c>
      <c r="G44" s="198">
        <f t="shared" si="0"/>
        <v>32831.183475270751</v>
      </c>
      <c r="H44" s="199">
        <f t="shared" si="0"/>
        <v>154700</v>
      </c>
      <c r="I44" s="624" t="s">
        <v>685</v>
      </c>
    </row>
    <row r="46" spans="1:15" ht="16" x14ac:dyDescent="0.4">
      <c r="A46" s="428"/>
      <c r="B46" s="425"/>
      <c r="C46" s="425"/>
      <c r="D46" s="425"/>
      <c r="E46" s="425"/>
      <c r="F46" s="425"/>
      <c r="G46" s="425"/>
      <c r="H46" s="425"/>
      <c r="I46" s="425"/>
      <c r="J46" s="1"/>
      <c r="K46" s="1"/>
      <c r="L46" s="1"/>
      <c r="M46" s="1"/>
      <c r="N46" s="1"/>
      <c r="O46" s="1"/>
    </row>
    <row r="47" spans="1:15" ht="16" x14ac:dyDescent="0.4">
      <c r="A47" s="428"/>
      <c r="B47" s="435" t="s">
        <v>970</v>
      </c>
      <c r="C47" s="425"/>
      <c r="D47" s="425"/>
      <c r="E47" s="425"/>
      <c r="F47" s="425"/>
      <c r="G47" s="425"/>
      <c r="H47" s="425"/>
      <c r="I47" s="425"/>
      <c r="J47" s="1"/>
      <c r="K47" s="1"/>
      <c r="L47" s="1"/>
      <c r="M47" s="1"/>
      <c r="N47" s="1"/>
      <c r="O47" s="1"/>
    </row>
    <row r="48" spans="1:15" ht="16" x14ac:dyDescent="0.4">
      <c r="A48" s="428"/>
      <c r="B48" s="425"/>
      <c r="C48" s="425"/>
      <c r="D48" s="425"/>
      <c r="E48" s="425"/>
      <c r="F48" s="425"/>
      <c r="G48" s="425"/>
      <c r="H48" s="425"/>
      <c r="I48" s="425"/>
      <c r="J48" s="1"/>
      <c r="K48" s="1"/>
      <c r="L48" s="1"/>
      <c r="M48" s="1"/>
      <c r="N48" s="1"/>
      <c r="O48" s="1"/>
    </row>
  </sheetData>
  <mergeCells count="7">
    <mergeCell ref="B40:H40"/>
    <mergeCell ref="B6:H6"/>
    <mergeCell ref="B14:H14"/>
    <mergeCell ref="B18:H18"/>
    <mergeCell ref="B25:H25"/>
    <mergeCell ref="B29:H29"/>
    <mergeCell ref="B11:H11"/>
  </mergeCells>
  <pageMargins left="0.7" right="0.7" top="0.75" bottom="0.75" header="0.3" footer="0.3"/>
  <pageSetup paperSize="9" orientation="portrait" horizontalDpi="0" verticalDpi="0"/>
  <extLst>
    <ext xmlns:x14="http://schemas.microsoft.com/office/spreadsheetml/2009/9/main" uri="{CCE6A557-97BC-4b89-ADB6-D9C93CAAB3DF}">
      <x14:dataValidations xmlns:xm="http://schemas.microsoft.com/office/excel/2006/main" count="3">
        <x14:dataValidation type="list" allowBlank="1" showInputMessage="1" showErrorMessage="1" xr:uid="{DE18B74E-EBC8-B94F-BAE5-C8D469CA53C5}">
          <x14:formula1>
            <xm:f>'7A. GS Biofuels Model '!$G$15:$N$15</xm:f>
          </x14:formula1>
          <xm:sqref>C32</xm:sqref>
        </x14:dataValidation>
        <x14:dataValidation type="list" allowBlank="1" showInputMessage="1" showErrorMessage="1" xr:uid="{064B59D8-C2E7-0143-AF68-ADF02680B290}">
          <x14:formula1>
            <xm:f>'8B. Sugarcane Farm Costing'!$C$4:$I$4</xm:f>
          </x14:formula1>
          <xm:sqref>C35</xm:sqref>
        </x14:dataValidation>
        <x14:dataValidation type="list" allowBlank="1" showInputMessage="1" showErrorMessage="1" xr:uid="{E53FF969-6DDA-3542-8AD3-15761F25E730}">
          <x14:formula1>
            <xm:f>'7B. GS&amp;M Biofuels Model'!$G$44:$O$44</xm:f>
          </x14:formula1>
          <xm:sqref>C36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E8902-2858-8640-8606-5B739EFE3D3B}">
  <sheetPr>
    <tabColor rgb="FFFF0000"/>
    <pageSetUpPr fitToPage="1"/>
  </sheetPr>
  <dimension ref="A1:I51"/>
  <sheetViews>
    <sheetView topLeftCell="A22" workbookViewId="0">
      <selection activeCell="B47" sqref="B47:I47"/>
    </sheetView>
  </sheetViews>
  <sheetFormatPr defaultColWidth="10.6640625" defaultRowHeight="16" x14ac:dyDescent="0.4"/>
  <cols>
    <col min="1" max="1" width="5" style="428" customWidth="1"/>
    <col min="2" max="2" width="38.33203125" style="429" customWidth="1"/>
    <col min="3" max="3" width="10" style="429" customWidth="1"/>
    <col min="4" max="9" width="17.5" style="429" customWidth="1"/>
    <col min="10" max="10" width="5" style="428" customWidth="1"/>
    <col min="11" max="16384" width="10.6640625" style="428"/>
  </cols>
  <sheetData>
    <row r="1" spans="1:9" x14ac:dyDescent="0.4">
      <c r="A1" s="424"/>
      <c r="B1" s="425"/>
      <c r="C1" s="425"/>
      <c r="D1" s="425"/>
      <c r="E1" s="425"/>
      <c r="F1" s="425"/>
      <c r="G1" s="425"/>
      <c r="H1" s="425"/>
      <c r="I1" s="442" t="str">
        <f>HYPERLINK("#'Contents'!A1","Home")</f>
        <v>Home</v>
      </c>
    </row>
    <row r="3" spans="1:9" ht="35" x14ac:dyDescent="0.7">
      <c r="B3" s="627" t="s">
        <v>922</v>
      </c>
    </row>
    <row r="4" spans="1:9" x14ac:dyDescent="0.4">
      <c r="B4" s="622" t="s">
        <v>983</v>
      </c>
    </row>
    <row r="6" spans="1:9" x14ac:dyDescent="0.4">
      <c r="B6" s="221" t="s">
        <v>784</v>
      </c>
      <c r="C6" s="221"/>
      <c r="D6" s="221"/>
    </row>
    <row r="7" spans="1:9" x14ac:dyDescent="0.4">
      <c r="B7" s="628" t="s">
        <v>785</v>
      </c>
      <c r="C7" s="628" t="s">
        <v>543</v>
      </c>
      <c r="D7" s="227">
        <f>'1. Key Inputs'!C7</f>
        <v>80</v>
      </c>
    </row>
    <row r="8" spans="1:9" x14ac:dyDescent="0.4">
      <c r="B8" s="629" t="s">
        <v>83</v>
      </c>
      <c r="C8" s="629" t="s">
        <v>84</v>
      </c>
      <c r="D8" s="263">
        <f>'1. Key Inputs'!C8</f>
        <v>16.5</v>
      </c>
    </row>
    <row r="9" spans="1:9" x14ac:dyDescent="0.4">
      <c r="B9" s="629" t="s">
        <v>86</v>
      </c>
      <c r="C9" s="629" t="s">
        <v>786</v>
      </c>
      <c r="D9" s="230">
        <f>'1. Key Inputs'!C15</f>
        <v>0.15</v>
      </c>
    </row>
    <row r="10" spans="1:9" x14ac:dyDescent="0.4">
      <c r="B10" s="628" t="s">
        <v>645</v>
      </c>
      <c r="C10" s="628" t="s">
        <v>644</v>
      </c>
      <c r="D10" s="227">
        <f>'1. Key Inputs'!C16</f>
        <v>25</v>
      </c>
    </row>
    <row r="11" spans="1:9" x14ac:dyDescent="0.4">
      <c r="B11" s="628"/>
      <c r="C11" s="628"/>
      <c r="D11" s="1"/>
    </row>
    <row r="12" spans="1:9" ht="50" customHeight="1" x14ac:dyDescent="0.4">
      <c r="B12" s="417" t="s">
        <v>923</v>
      </c>
      <c r="C12" s="431" t="s">
        <v>573</v>
      </c>
      <c r="D12" s="432" t="str">
        <f>'4. Biofuels Prod. Model Summary'!D12</f>
        <v>Grain Sorghum Biofuels Plant</v>
      </c>
      <c r="E12" s="432" t="str">
        <f>'4. Biofuels Prod. Model Summary'!E12</f>
        <v>Grain Sorghum &amp; Maize Biofuels Plant</v>
      </c>
      <c r="F12" s="432" t="str">
        <f>'4. Biofuels Prod. Model Summary'!F12</f>
        <v>Sweet 
Sorghum Biofuels Plant</v>
      </c>
      <c r="G12" s="432" t="str">
        <f>'4. Biofuels Prod. Model Summary'!G12</f>
        <v>Sugarcane Biofuels Plant (New)</v>
      </c>
      <c r="H12" s="432" t="str">
        <f>'4. Biofuels Prod. Model Summary'!H12</f>
        <v>Sugarcane Biofuels Plant (Conversion)</v>
      </c>
      <c r="I12" s="432" t="str">
        <f>'4. Biofuels Prod. Model Summary'!I12</f>
        <v>Maize Biofuels Plant ('Off Spec')</v>
      </c>
    </row>
    <row r="13" spans="1:9" x14ac:dyDescent="0.4">
      <c r="B13" s="1"/>
      <c r="C13" s="1"/>
      <c r="D13" s="1"/>
      <c r="E13" s="1"/>
      <c r="F13" s="1"/>
      <c r="G13" s="1"/>
      <c r="H13" s="1"/>
      <c r="I13" s="1"/>
    </row>
    <row r="14" spans="1:9" x14ac:dyDescent="0.4">
      <c r="B14" s="433" t="s">
        <v>961</v>
      </c>
      <c r="C14" s="440"/>
      <c r="D14" s="440"/>
      <c r="E14" s="440"/>
      <c r="F14" s="440"/>
      <c r="G14" s="440"/>
      <c r="H14" s="440"/>
      <c r="I14" s="440"/>
    </row>
    <row r="15" spans="1:9" x14ac:dyDescent="0.4">
      <c r="B15" s="408" t="s">
        <v>630</v>
      </c>
      <c r="C15" s="436" t="s">
        <v>935</v>
      </c>
      <c r="D15" s="437"/>
      <c r="E15" s="437"/>
      <c r="F15" s="437"/>
      <c r="G15" s="437"/>
      <c r="H15" s="437"/>
      <c r="I15" s="437"/>
    </row>
    <row r="16" spans="1:9" x14ac:dyDescent="0.4">
      <c r="B16" s="630" t="s">
        <v>924</v>
      </c>
      <c r="C16" s="631" t="s">
        <v>935</v>
      </c>
      <c r="D16" s="632">
        <f>'4. Biofuels Prod. Model Summary'!D79</f>
        <v>11.128438368599385</v>
      </c>
      <c r="E16" s="632">
        <f>'4. Biofuels Prod. Model Summary'!E79</f>
        <v>11.128438368599385</v>
      </c>
      <c r="F16" s="632">
        <f>'4. Biofuels Prod. Model Summary'!F79</f>
        <v>11.128438368599385</v>
      </c>
      <c r="G16" s="632">
        <f>'4. Biofuels Prod. Model Summary'!G79</f>
        <v>11.128438368599385</v>
      </c>
      <c r="H16" s="632">
        <f>'4. Biofuels Prod. Model Summary'!H79</f>
        <v>11.128438368599385</v>
      </c>
      <c r="I16" s="632">
        <f>'4. Biofuels Prod. Model Summary'!I79</f>
        <v>11.128438368599385</v>
      </c>
    </row>
    <row r="17" spans="2:9" x14ac:dyDescent="0.4">
      <c r="B17" s="630" t="s">
        <v>925</v>
      </c>
      <c r="C17" s="631" t="s">
        <v>935</v>
      </c>
      <c r="D17" s="632">
        <f>'4. Biofuels Prod. Model Summary'!D80</f>
        <v>4.684444751071374</v>
      </c>
      <c r="E17" s="632">
        <f>'4. Biofuels Prod. Model Summary'!E80</f>
        <v>4.6575226548008493</v>
      </c>
      <c r="F17" s="632">
        <f>'4. Biofuels Prod. Model Summary'!F80</f>
        <v>3.1768918876967569</v>
      </c>
      <c r="G17" s="632">
        <f>'4. Biofuels Prod. Model Summary'!G80</f>
        <v>0</v>
      </c>
      <c r="H17" s="632">
        <f>'4. Biofuels Prod. Model Summary'!H80</f>
        <v>0</v>
      </c>
      <c r="I17" s="632">
        <f>'4. Biofuels Prod. Model Summary'!I80</f>
        <v>4.684444751071374</v>
      </c>
    </row>
    <row r="18" spans="2:9" x14ac:dyDescent="0.4">
      <c r="B18" s="630" t="s">
        <v>926</v>
      </c>
      <c r="C18" s="631" t="s">
        <v>935</v>
      </c>
      <c r="D18" s="632">
        <f>'4. Biofuels Prod. Model Summary'!D81</f>
        <v>1.9120000000000001</v>
      </c>
      <c r="E18" s="632">
        <f>'4. Biofuels Prod. Model Summary'!E81</f>
        <v>1.9120000000000001</v>
      </c>
      <c r="F18" s="632">
        <f>'4. Biofuels Prod. Model Summary'!F81</f>
        <v>1.9120000000000001</v>
      </c>
      <c r="G18" s="632">
        <f>'4. Biofuels Prod. Model Summary'!G81</f>
        <v>2.3411786521115716</v>
      </c>
      <c r="H18" s="632">
        <f>'4. Biofuels Prod. Model Summary'!H81</f>
        <v>2.3410083102493076</v>
      </c>
      <c r="I18" s="632">
        <f>'4. Biofuels Prod. Model Summary'!I81</f>
        <v>1.9185659340659342</v>
      </c>
    </row>
    <row r="19" spans="2:9" x14ac:dyDescent="0.4">
      <c r="B19" s="404" t="s">
        <v>927</v>
      </c>
      <c r="C19" s="438" t="s">
        <v>935</v>
      </c>
      <c r="D19" s="439">
        <f>'4. Biofuels Prod. Model Summary'!D78</f>
        <v>17.724883119670757</v>
      </c>
      <c r="E19" s="439">
        <f>'4. Biofuels Prod. Model Summary'!E78</f>
        <v>17.697961023400232</v>
      </c>
      <c r="F19" s="439">
        <f>'4. Biofuels Prod. Model Summary'!F78</f>
        <v>16.21733025629614</v>
      </c>
      <c r="G19" s="439">
        <f>'4. Biofuels Prod. Model Summary'!G78</f>
        <v>13.469617020710956</v>
      </c>
      <c r="H19" s="439">
        <f>'4. Biofuels Prod. Model Summary'!H78</f>
        <v>13.469446678848692</v>
      </c>
      <c r="I19" s="439">
        <f>'4. Biofuels Prod. Model Summary'!I78</f>
        <v>17.731449053736693</v>
      </c>
    </row>
    <row r="20" spans="2:9" x14ac:dyDescent="0.4">
      <c r="B20" s="630" t="s">
        <v>928</v>
      </c>
      <c r="C20" s="631" t="s">
        <v>935</v>
      </c>
      <c r="D20" s="632">
        <f>'4. Biofuels Prod. Model Summary'!D83</f>
        <v>-12.200269883997793</v>
      </c>
      <c r="E20" s="632">
        <f>'4. Biofuels Prod. Model Summary'!E83</f>
        <v>-13.154889415471866</v>
      </c>
      <c r="F20" s="632">
        <f>'4. Biofuels Prod. Model Summary'!F83</f>
        <v>-15.969602032081127</v>
      </c>
      <c r="G20" s="632">
        <f>'4. Biofuels Prod. Model Summary'!G83</f>
        <v>-11.079585891729099</v>
      </c>
      <c r="H20" s="632">
        <f>'4. Biofuels Prod. Model Summary'!H83</f>
        <v>-11.079585891729099</v>
      </c>
      <c r="I20" s="632">
        <f>'4. Biofuels Prod. Model Summary'!I83</f>
        <v>-14.120545010893613</v>
      </c>
    </row>
    <row r="21" spans="2:9" x14ac:dyDescent="0.4">
      <c r="B21" s="404" t="s">
        <v>929</v>
      </c>
      <c r="C21" s="438" t="s">
        <v>935</v>
      </c>
      <c r="D21" s="439">
        <f>'4. Biofuels Prod. Model Summary'!D85</f>
        <v>5.5246132356729643</v>
      </c>
      <c r="E21" s="439">
        <f>'4. Biofuels Prod. Model Summary'!E85</f>
        <v>4.5430716079283666</v>
      </c>
      <c r="F21" s="439">
        <f>'4. Biofuels Prod. Model Summary'!F85</f>
        <v>0.24772822421501317</v>
      </c>
      <c r="G21" s="439">
        <f>'4. Biofuels Prod. Model Summary'!G85</f>
        <v>2.3900311289818568</v>
      </c>
      <c r="H21" s="439">
        <f>'4. Biofuels Prod. Model Summary'!H85</f>
        <v>2.3898607871195932</v>
      </c>
      <c r="I21" s="439">
        <f>'4. Biofuels Prod. Model Summary'!I85</f>
        <v>3.6109040428430799</v>
      </c>
    </row>
    <row r="22" spans="2:9" x14ac:dyDescent="0.4">
      <c r="B22" s="630" t="s">
        <v>930</v>
      </c>
      <c r="C22" s="631" t="s">
        <v>935</v>
      </c>
      <c r="D22" s="632">
        <f>'4. Biofuels Prod. Model Summary'!D89</f>
        <v>-3.0097472527472529</v>
      </c>
      <c r="E22" s="632">
        <f>'4. Biofuels Prod. Model Summary'!E89</f>
        <v>-3.0097472527472529</v>
      </c>
      <c r="F22" s="632">
        <f>'4. Biofuels Prod. Model Summary'!F89</f>
        <v>-3.0101223383050897</v>
      </c>
      <c r="G22" s="632">
        <f>'4. Biofuels Prod. Model Summary'!G89</f>
        <v>-1.655</v>
      </c>
      <c r="H22" s="632">
        <f>'4. Biofuels Prod. Model Summary'!H89</f>
        <v>-1.6549999999999998</v>
      </c>
      <c r="I22" s="632">
        <f>'4. Biofuels Prod. Model Summary'!I89</f>
        <v>-3.0103722527472527</v>
      </c>
    </row>
    <row r="23" spans="2:9" x14ac:dyDescent="0.4">
      <c r="B23" s="630" t="s">
        <v>931</v>
      </c>
      <c r="C23" s="631" t="s">
        <v>935</v>
      </c>
      <c r="D23" s="632">
        <f>'4. Biofuels Prod. Model Summary'!D90</f>
        <v>-0.57672250599391695</v>
      </c>
      <c r="E23" s="632">
        <f>'4. Biofuels Prod. Model Summary'!E90</f>
        <v>-0.57672250599391695</v>
      </c>
      <c r="F23" s="632">
        <f>'4. Biofuels Prod. Model Summary'!F90</f>
        <v>-0.57672250599391695</v>
      </c>
      <c r="G23" s="632">
        <f>'4. Biofuels Prod. Model Summary'!G90</f>
        <v>-0.40883629200035276</v>
      </c>
      <c r="H23" s="632">
        <f>'4. Biofuels Prod. Model Summary'!H90</f>
        <v>-0.68434113397696872</v>
      </c>
      <c r="I23" s="632">
        <f>'4. Biofuels Prod. Model Summary'!I90</f>
        <v>-0.61074389629612003</v>
      </c>
    </row>
    <row r="24" spans="2:9" x14ac:dyDescent="0.4">
      <c r="B24" s="404" t="s">
        <v>932</v>
      </c>
      <c r="C24" s="438" t="s">
        <v>935</v>
      </c>
      <c r="D24" s="439">
        <f>'4. Biofuels Prod. Model Summary'!D92</f>
        <v>1.9381434769317947</v>
      </c>
      <c r="E24" s="439">
        <f>'4. Biofuels Prod. Model Summary'!E92</f>
        <v>0.95660184918719704</v>
      </c>
      <c r="F24" s="439">
        <f>'4. Biofuels Prod. Model Summary'!F92</f>
        <v>-3.3391166200839937</v>
      </c>
      <c r="G24" s="439">
        <f>'4. Biofuels Prod. Model Summary'!G92</f>
        <v>0.32619483698150376</v>
      </c>
      <c r="H24" s="439">
        <f>'4. Biofuels Prod. Model Summary'!H92</f>
        <v>5.0519653142624854E-2</v>
      </c>
      <c r="I24" s="439">
        <f>'4. Biofuels Prod. Model Summary'!I92</f>
        <v>-1.0212106200293114E-2</v>
      </c>
    </row>
    <row r="25" spans="2:9" x14ac:dyDescent="0.4">
      <c r="B25" s="630" t="s">
        <v>933</v>
      </c>
      <c r="C25" s="631" t="s">
        <v>935</v>
      </c>
      <c r="D25" s="632">
        <f>'4. Biofuels Prod. Model Summary'!D95</f>
        <v>-2.7538024838605821</v>
      </c>
      <c r="E25" s="632">
        <f>'4. Biofuels Prod. Model Summary'!E95</f>
        <v>-2.7538024838605821</v>
      </c>
      <c r="F25" s="632">
        <f>'4. Biofuels Prod. Model Summary'!F95</f>
        <v>-2.7538024838605821</v>
      </c>
      <c r="G25" s="632">
        <f>'4. Biofuels Prod. Model Summary'!G95</f>
        <v>-1.9527213277851716</v>
      </c>
      <c r="H25" s="632">
        <f>'4. Biofuels Prod. Model Summary'!H95</f>
        <v>-3.2676725721080522</v>
      </c>
      <c r="I25" s="632">
        <f>'4. Biofuels Prod. Model Summary'!I95</f>
        <v>-2.9060114615349772</v>
      </c>
    </row>
    <row r="26" spans="2:9" x14ac:dyDescent="0.4">
      <c r="B26" s="407" t="s">
        <v>934</v>
      </c>
      <c r="C26" s="434" t="s">
        <v>935</v>
      </c>
      <c r="D26" s="441">
        <f>'4. Biofuels Prod. Model Summary'!D97</f>
        <v>-0.81565900692878746</v>
      </c>
      <c r="E26" s="441">
        <f>'4. Biofuels Prod. Model Summary'!E97</f>
        <v>-1.7972006346733851</v>
      </c>
      <c r="F26" s="441">
        <f>'4. Biofuels Prod. Model Summary'!F97</f>
        <v>-6.0929191039445758</v>
      </c>
      <c r="G26" s="441">
        <f>'4. Biofuels Prod. Model Summary'!G97</f>
        <v>-1.6265264908036678</v>
      </c>
      <c r="H26" s="441">
        <f>'4. Biofuels Prod. Model Summary'!H97</f>
        <v>-3.2171529189654273</v>
      </c>
      <c r="I26" s="441">
        <f>'4. Biofuels Prod. Model Summary'!I97</f>
        <v>-2.9162235677352704</v>
      </c>
    </row>
    <row r="28" spans="2:9" x14ac:dyDescent="0.4">
      <c r="B28" s="433" t="s">
        <v>962</v>
      </c>
      <c r="C28" s="440"/>
      <c r="D28" s="440"/>
      <c r="E28" s="440"/>
      <c r="F28" s="440"/>
      <c r="G28" s="440"/>
      <c r="H28" s="440"/>
      <c r="I28" s="440"/>
    </row>
    <row r="29" spans="2:9" x14ac:dyDescent="0.4">
      <c r="B29" s="408" t="s">
        <v>936</v>
      </c>
      <c r="C29" s="633" t="s">
        <v>935</v>
      </c>
      <c r="D29" s="632">
        <f>'5. Farmer Income Model'!D89</f>
        <v>12.200269883997793</v>
      </c>
      <c r="E29" s="632">
        <f>'5. Farmer Income Model'!E89</f>
        <v>13.154889415471866</v>
      </c>
      <c r="F29" s="632">
        <f>'5. Farmer Income Model'!F89</f>
        <v>15.969602032081127</v>
      </c>
      <c r="G29" s="632">
        <f>'5. Farmer Income Model'!G89</f>
        <v>11.078779751927591</v>
      </c>
      <c r="H29" s="632">
        <f>'5. Farmer Income Model'!H89</f>
        <v>11.079585891729099</v>
      </c>
      <c r="I29" s="632">
        <f>'5. Farmer Income Model'!I89</f>
        <v>14.120545010893613</v>
      </c>
    </row>
    <row r="30" spans="2:9" x14ac:dyDescent="0.4">
      <c r="B30" s="630" t="s">
        <v>937</v>
      </c>
      <c r="C30" s="631" t="s">
        <v>935</v>
      </c>
      <c r="D30" s="632">
        <f>'5. Farmer Income Model'!D94</f>
        <v>-8.2336607564418109</v>
      </c>
      <c r="E30" s="632">
        <f>'5. Farmer Income Model'!E94</f>
        <v>-8.9107446557215439</v>
      </c>
      <c r="F30" s="632">
        <f>'5. Farmer Income Model'!F94</f>
        <v>-9.3390696742059518</v>
      </c>
      <c r="G30" s="632">
        <f>'5. Farmer Income Model'!G94</f>
        <v>-4.3452752262822667</v>
      </c>
      <c r="H30" s="632">
        <f>'5. Farmer Income Model'!H94</f>
        <v>-4.3455914072504633</v>
      </c>
      <c r="I30" s="632">
        <f>'5. Farmer Income Model'!I94</f>
        <v>-9.5956561145305219</v>
      </c>
    </row>
    <row r="31" spans="2:9" x14ac:dyDescent="0.4">
      <c r="B31" s="630" t="s">
        <v>938</v>
      </c>
      <c r="C31" s="631" t="s">
        <v>935</v>
      </c>
      <c r="D31" s="632">
        <f>'5. Farmer Income Model'!D99</f>
        <v>-1.5586071828976238</v>
      </c>
      <c r="E31" s="632">
        <f>'5. Farmer Income Model'!E99</f>
        <v>-1.7016833677869823</v>
      </c>
      <c r="F31" s="632">
        <f>'5. Farmer Income Model'!F99</f>
        <v>-2.2913913279185185</v>
      </c>
      <c r="G31" s="632">
        <f>'5. Farmer Income Model'!G99</f>
        <v>-1.0565873281930944</v>
      </c>
      <c r="H31" s="632">
        <f>'5. Farmer Income Model'!H99</f>
        <v>-1.0566642100445343</v>
      </c>
      <c r="I31" s="632">
        <f>'5. Farmer Income Model'!I99</f>
        <v>-1.8464136126172581</v>
      </c>
    </row>
    <row r="32" spans="2:9" x14ac:dyDescent="0.4">
      <c r="B32" s="630" t="s">
        <v>939</v>
      </c>
      <c r="C32" s="631" t="s">
        <v>935</v>
      </c>
      <c r="D32" s="632">
        <f>'5. Farmer Income Model'!D104</f>
        <v>-3.814476440158119E-2</v>
      </c>
      <c r="E32" s="632">
        <f>'5. Farmer Income Model'!E104</f>
        <v>-0.14066795301349383</v>
      </c>
      <c r="F32" s="632">
        <f>'5. Farmer Income Model'!F104</f>
        <v>-7.6960205979453911E-2</v>
      </c>
      <c r="G32" s="632">
        <f>'5. Farmer Income Model'!G104</f>
        <v>-4.7871270533020463E-3</v>
      </c>
      <c r="H32" s="632">
        <f>'5. Farmer Income Model'!H104</f>
        <v>-4.7874753853150423E-3</v>
      </c>
      <c r="I32" s="632">
        <f>'5. Farmer Income Model'!I104</f>
        <v>-0.24437638080011073</v>
      </c>
    </row>
    <row r="33" spans="2:9" x14ac:dyDescent="0.4">
      <c r="B33" s="407" t="s">
        <v>940</v>
      </c>
      <c r="C33" s="434" t="s">
        <v>935</v>
      </c>
      <c r="D33" s="441">
        <f>'5. Farmer Income Model'!D109</f>
        <v>2.3698571802567772</v>
      </c>
      <c r="E33" s="441">
        <f>'5. Farmer Income Model'!E109</f>
        <v>2.4017934389498454</v>
      </c>
      <c r="F33" s="441">
        <f>'5. Farmer Income Model'!F109</f>
        <v>4.2621808239772037</v>
      </c>
      <c r="G33" s="441">
        <f>'5. Farmer Income Model'!G109</f>
        <v>5.6721300703989277</v>
      </c>
      <c r="H33" s="441">
        <f>'5. Farmer Income Model'!H109</f>
        <v>5.6725427990487862</v>
      </c>
      <c r="I33" s="441">
        <f>'5. Farmer Income Model'!I109</f>
        <v>2.4340989029457218</v>
      </c>
    </row>
    <row r="34" spans="2:9" x14ac:dyDescent="0.4">
      <c r="B34" s="1"/>
      <c r="C34" s="1"/>
      <c r="D34" s="1"/>
      <c r="E34" s="1"/>
      <c r="F34" s="1"/>
      <c r="G34" s="1"/>
      <c r="H34" s="1"/>
      <c r="I34" s="1"/>
    </row>
    <row r="35" spans="2:9" x14ac:dyDescent="0.4">
      <c r="B35" s="433" t="s">
        <v>963</v>
      </c>
      <c r="C35" s="440"/>
      <c r="D35" s="440"/>
      <c r="E35" s="440"/>
      <c r="F35" s="440"/>
      <c r="G35" s="440"/>
      <c r="H35" s="440"/>
      <c r="I35" s="440"/>
    </row>
    <row r="36" spans="2:9" x14ac:dyDescent="0.4">
      <c r="B36" s="407" t="s">
        <v>823</v>
      </c>
      <c r="C36" s="434" t="s">
        <v>935</v>
      </c>
      <c r="D36" s="441">
        <f>'6. Gross Value Addition Model'!D63</f>
        <v>5.7302395981924121</v>
      </c>
      <c r="E36" s="441">
        <f>'6. Gross Value Addition Model'!E63</f>
        <v>4.8790534392411748</v>
      </c>
      <c r="F36" s="441">
        <f>'6. Gross Value Addition Model'!F63</f>
        <v>3.496323192601213</v>
      </c>
      <c r="G36" s="441">
        <f>'6. Gross Value Addition Model'!G63</f>
        <v>7.7940627453092848</v>
      </c>
      <c r="H36" s="441">
        <f>'6. Gross Value Addition Model'!H63</f>
        <v>7.6370281947986101</v>
      </c>
      <c r="I36" s="441">
        <f>'6. Gross Value Addition Model'!I63</f>
        <v>4.0586825481300721</v>
      </c>
    </row>
    <row r="37" spans="2:9" x14ac:dyDescent="0.4">
      <c r="B37" s="630" t="s">
        <v>941</v>
      </c>
      <c r="C37" s="631" t="s">
        <v>89</v>
      </c>
      <c r="D37" s="634">
        <f>'6. Gross Value Addition Model'!D72</f>
        <v>0.751801139091552</v>
      </c>
      <c r="E37" s="634">
        <f>'6. Gross Value Addition Model'!E72</f>
        <v>0.68832926918286963</v>
      </c>
      <c r="F37" s="634">
        <f>'6. Gross Value Addition Model'!F72</f>
        <v>0.26400997649375357</v>
      </c>
      <c r="G37" s="634">
        <f>'6. Gross Value Addition Model'!G72</f>
        <v>0.76959877919561615</v>
      </c>
      <c r="H37" s="634">
        <f>'6. Gross Value Addition Model'!H72</f>
        <v>0.74938343897816762</v>
      </c>
      <c r="I37" s="634">
        <f>'6. Gross Value Addition Model'!I72</f>
        <v>0.59721024445781556</v>
      </c>
    </row>
    <row r="38" spans="2:9" x14ac:dyDescent="0.4">
      <c r="B38" s="630" t="s">
        <v>942</v>
      </c>
      <c r="C38" s="631" t="s">
        <v>89</v>
      </c>
      <c r="D38" s="634">
        <f>'6. Gross Value Addition Model'!D73</f>
        <v>0.24819886090844798</v>
      </c>
      <c r="E38" s="634">
        <f>'6. Gross Value Addition Model'!E73</f>
        <v>0.31167073081713037</v>
      </c>
      <c r="F38" s="634">
        <f>'6. Gross Value Addition Model'!F73</f>
        <v>0.73599002350624643</v>
      </c>
      <c r="G38" s="634">
        <f>'6. Gross Value Addition Model'!G73</f>
        <v>0.23040122080438377</v>
      </c>
      <c r="H38" s="634">
        <f>'6. Gross Value Addition Model'!H73</f>
        <v>0.25061656102183233</v>
      </c>
      <c r="I38" s="634">
        <f>'6. Gross Value Addition Model'!I73</f>
        <v>0.40278975554218444</v>
      </c>
    </row>
    <row r="40" spans="2:9" x14ac:dyDescent="0.4">
      <c r="B40" s="222" t="s">
        <v>985</v>
      </c>
      <c r="C40" s="503" t="s">
        <v>935</v>
      </c>
      <c r="D40" s="491">
        <f t="shared" ref="D40:I40" si="0">D16-D26</f>
        <v>11.944097375528173</v>
      </c>
      <c r="E40" s="447">
        <f t="shared" si="0"/>
        <v>12.925639003272771</v>
      </c>
      <c r="F40" s="447">
        <f t="shared" si="0"/>
        <v>17.221357472543961</v>
      </c>
      <c r="G40" s="447">
        <f t="shared" si="0"/>
        <v>12.754964859403053</v>
      </c>
      <c r="H40" s="447">
        <f t="shared" si="0"/>
        <v>14.345591287564812</v>
      </c>
      <c r="I40" s="447">
        <f t="shared" si="0"/>
        <v>14.044661936334656</v>
      </c>
    </row>
    <row r="41" spans="2:9" x14ac:dyDescent="0.4">
      <c r="D41" s="635"/>
    </row>
    <row r="42" spans="2:9" x14ac:dyDescent="0.4">
      <c r="B42" s="222" t="s">
        <v>806</v>
      </c>
      <c r="C42" s="503" t="s">
        <v>483</v>
      </c>
      <c r="D42" s="505">
        <f>'6. Gross Value Addition Model'!D25+(D26*'6. Gross Value Addition Model'!D17*1000/'6. Gross Value Addition Model'!D24)</f>
        <v>3760.5710587407193</v>
      </c>
      <c r="E42" s="506">
        <f>'6. Gross Value Addition Model'!E25+(E26*'6. Gross Value Addition Model'!E17*1000/'6. Gross Value Addition Model'!E24)</f>
        <v>2849.4799519980861</v>
      </c>
      <c r="F42" s="506">
        <f>'6. Gross Value Addition Model'!F25+(F26*'6. Gross Value Addition Model'!F17*1000/'6. Gross Value Addition Model'!F24)</f>
        <v>228.57746701828046</v>
      </c>
      <c r="G42" s="506">
        <f>'6. Gross Value Addition Model'!G25+(G26*'6. Gross Value Addition Model'!G17*1000/'6. Gross Value Addition Model'!G24)</f>
        <v>691.08018328266326</v>
      </c>
      <c r="H42" s="506">
        <f>'6. Gross Value Addition Model'!H25+(H26*'6. Gross Value Addition Model'!H17*1000/'6. Gross Value Addition Model'!H24)</f>
        <v>574.80223269830924</v>
      </c>
      <c r="I42" s="506">
        <f>'6. Gross Value Addition Model'!I25+(I26*'6. Gross Value Addition Model'!I17*1000/'6. Gross Value Addition Model'!I24)</f>
        <v>3658.7204059437108</v>
      </c>
    </row>
    <row r="43" spans="2:9" x14ac:dyDescent="0.4">
      <c r="B43" s="323" t="s">
        <v>987</v>
      </c>
      <c r="C43" s="507" t="s">
        <v>483</v>
      </c>
      <c r="D43" s="508">
        <f>(D33-D29*(1-D42/'6. Gross Value Addition Model'!D25))*'6. Gross Value Addition Model'!D17*1000/'6. Gross Value Addition Model'!D24</f>
        <v>513.38361348276987</v>
      </c>
      <c r="E43" s="508">
        <f>(E33-E29*(1-E42/'6. Gross Value Addition Model'!E25))*'6. Gross Value Addition Model'!E17*1000/'6. Gross Value Addition Model'!E24</f>
        <v>-953.57765358270126</v>
      </c>
      <c r="F43" s="508">
        <f>(F33-F29*(1-F42/'6. Gross Value Addition Model'!F25))*'6. Gross Value Addition Model'!F17*1000/'6. Gross Value Addition Model'!F24</f>
        <v>-687.15159084856782</v>
      </c>
      <c r="G43" s="508">
        <f>(G33-G29*(1-G42/'6. Gross Value Addition Model'!G25))*'6. Gross Value Addition Model'!G17*1000/'6. Gross Value Addition Model'!G24</f>
        <v>295.7851832826633</v>
      </c>
      <c r="H43" s="508">
        <f>(H33-H29*(1-H42/'6. Gross Value Addition Model'!H25))*'6. Gross Value Addition Model'!H17*1000/'6. Gross Value Addition Model'!H24</f>
        <v>179.50723269830937</v>
      </c>
      <c r="I43" s="508">
        <f>(I33-I29*(1-I42/'6. Gross Value Addition Model'!I25))*'6. Gross Value Addition Model'!I17*1000/'6. Gross Value Addition Model'!I24</f>
        <v>-157.43562501515095</v>
      </c>
    </row>
    <row r="44" spans="2:9" x14ac:dyDescent="0.4">
      <c r="D44" s="636"/>
    </row>
    <row r="45" spans="2:9" x14ac:dyDescent="0.4">
      <c r="B45" s="222" t="str">
        <f>'4. Biofuels Prod. Model Summary'!B108</f>
        <v>Cross-Subsidy on Remaining Petrol Pool</v>
      </c>
      <c r="C45" s="503" t="str">
        <f>'4. Biofuels Prod. Model Summary'!C108</f>
        <v>ZAc / L</v>
      </c>
      <c r="D45" s="491">
        <f>'4. Biofuels Prod. Model Summary'!D108</f>
        <v>1.6646102182220155</v>
      </c>
      <c r="E45" s="447">
        <f>'4. Biofuels Prod. Model Summary'!E108</f>
        <v>3.667756397292623</v>
      </c>
      <c r="F45" s="447">
        <f>'4. Biofuels Prod. Model Summary'!F108</f>
        <v>12.43452878356036</v>
      </c>
      <c r="G45" s="447">
        <f>'4. Biofuels Prod. Model Summary'!G108</f>
        <v>3.3194418179666694</v>
      </c>
      <c r="H45" s="447">
        <f>'4. Biofuels Prod. Model Summary'!H108</f>
        <v>6.5656182019702607</v>
      </c>
      <c r="I45" s="447">
        <f>'4. Biofuels Prod. Model Summary'!I108</f>
        <v>5.9514766688474916</v>
      </c>
    </row>
    <row r="47" spans="2:9" ht="55" customHeight="1" x14ac:dyDescent="0.4">
      <c r="B47" s="524" t="s">
        <v>986</v>
      </c>
      <c r="C47" s="524"/>
      <c r="D47" s="524"/>
      <c r="E47" s="524"/>
      <c r="F47" s="524"/>
      <c r="G47" s="524"/>
      <c r="H47" s="524"/>
      <c r="I47" s="524"/>
    </row>
    <row r="48" spans="2:9" x14ac:dyDescent="0.4">
      <c r="B48" s="637"/>
      <c r="C48" s="637"/>
      <c r="D48" s="637"/>
      <c r="E48" s="637"/>
      <c r="F48" s="637"/>
      <c r="G48" s="637"/>
      <c r="H48" s="637"/>
      <c r="I48" s="637"/>
    </row>
    <row r="49" spans="2:9" x14ac:dyDescent="0.4">
      <c r="B49" s="425"/>
      <c r="C49" s="425"/>
      <c r="D49" s="425"/>
      <c r="E49" s="425"/>
      <c r="F49" s="425"/>
      <c r="G49" s="425"/>
      <c r="H49" s="425"/>
      <c r="I49" s="425"/>
    </row>
    <row r="50" spans="2:9" x14ac:dyDescent="0.4">
      <c r="B50" s="435" t="s">
        <v>943</v>
      </c>
      <c r="C50" s="425"/>
      <c r="D50" s="425"/>
      <c r="E50" s="425"/>
      <c r="F50" s="425"/>
      <c r="G50" s="425"/>
      <c r="H50" s="425"/>
      <c r="I50" s="425"/>
    </row>
    <row r="51" spans="2:9" x14ac:dyDescent="0.4">
      <c r="B51" s="425"/>
      <c r="C51" s="425"/>
      <c r="D51" s="425"/>
      <c r="E51" s="425"/>
      <c r="F51" s="425"/>
      <c r="G51" s="425"/>
      <c r="H51" s="425"/>
      <c r="I51" s="425"/>
    </row>
  </sheetData>
  <mergeCells count="1">
    <mergeCell ref="B47:I47"/>
  </mergeCells>
  <conditionalFormatting sqref="D43:I43">
    <cfRule type="cellIs" dxfId="11" priority="1" operator="greaterThanOrEqual">
      <formula>0</formula>
    </cfRule>
    <cfRule type="cellIs" dxfId="10" priority="2" operator="lessThan">
      <formula>0</formula>
    </cfRule>
  </conditionalFormatting>
  <pageMargins left="0.7" right="0.7" top="0.75" bottom="0.75" header="0.3" footer="0.3"/>
  <pageSetup paperSize="9" scale="50" orientation="portrait" horizontalDpi="0" verticalDpi="0"/>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DCE0A-17F9-634F-8825-269873CE8309}">
  <sheetPr>
    <tabColor rgb="FFFFC000"/>
  </sheetPr>
  <dimension ref="A1:N37"/>
  <sheetViews>
    <sheetView topLeftCell="A5" workbookViewId="0">
      <selection activeCell="H20" sqref="H20"/>
    </sheetView>
  </sheetViews>
  <sheetFormatPr defaultColWidth="10.83203125" defaultRowHeight="15.5" x14ac:dyDescent="0.35"/>
  <cols>
    <col min="1" max="1" width="5" style="429" customWidth="1"/>
    <col min="2" max="2" width="44.5" style="429" bestFit="1" customWidth="1"/>
    <col min="3" max="3" width="12.83203125" style="429" customWidth="1"/>
    <col min="4" max="4" width="15.83203125" style="639" customWidth="1"/>
    <col min="5" max="5" width="5" style="429" customWidth="1"/>
    <col min="6" max="16384" width="10.83203125" style="429"/>
  </cols>
  <sheetData>
    <row r="1" spans="1:14" ht="16" x14ac:dyDescent="0.4">
      <c r="A1" s="424"/>
      <c r="B1" s="425"/>
      <c r="C1" s="425"/>
      <c r="D1" s="497" t="str">
        <f>HYPERLINK("#'Contents'!A1","Home")</f>
        <v>Home</v>
      </c>
      <c r="E1" s="497"/>
      <c r="F1" s="1"/>
      <c r="G1" s="1"/>
      <c r="H1" s="1"/>
      <c r="I1" s="1"/>
      <c r="J1" s="1"/>
      <c r="K1" s="1"/>
      <c r="L1" s="1"/>
      <c r="M1" s="1"/>
      <c r="N1" s="1"/>
    </row>
    <row r="2" spans="1:14" x14ac:dyDescent="0.35">
      <c r="A2" s="1"/>
      <c r="B2" s="1"/>
      <c r="C2" s="1"/>
      <c r="D2" s="2"/>
      <c r="E2" s="1"/>
      <c r="F2" s="1"/>
      <c r="G2" s="1"/>
      <c r="H2" s="1"/>
      <c r="I2" s="1"/>
      <c r="J2" s="1"/>
      <c r="K2" s="1"/>
      <c r="L2" s="1"/>
      <c r="M2" s="1"/>
      <c r="N2" s="1"/>
    </row>
    <row r="3" spans="1:14" ht="35" x14ac:dyDescent="0.7">
      <c r="A3" s="493"/>
      <c r="B3" s="496" t="s">
        <v>921</v>
      </c>
      <c r="C3" s="494"/>
      <c r="D3"/>
      <c r="E3" s="498"/>
      <c r="F3" s="1"/>
      <c r="G3" s="1"/>
      <c r="H3" s="1"/>
      <c r="I3" s="1"/>
      <c r="J3" s="1"/>
      <c r="K3" s="1"/>
      <c r="L3" s="1"/>
      <c r="M3" s="1"/>
      <c r="N3" s="1"/>
    </row>
    <row r="4" spans="1:14" x14ac:dyDescent="0.35">
      <c r="A4" s="1"/>
      <c r="B4" s="525" t="s">
        <v>647</v>
      </c>
      <c r="C4" s="526"/>
      <c r="D4" s="526"/>
      <c r="E4" s="526"/>
      <c r="F4" s="1"/>
      <c r="G4" s="1"/>
      <c r="H4" s="1"/>
      <c r="I4" s="1"/>
      <c r="J4" s="1"/>
      <c r="K4" s="1"/>
      <c r="L4" s="1"/>
      <c r="M4" s="1"/>
      <c r="N4" s="1"/>
    </row>
    <row r="5" spans="1:14" x14ac:dyDescent="0.35">
      <c r="B5" s="638"/>
      <c r="C5" s="638"/>
      <c r="D5" s="638"/>
      <c r="E5" s="638"/>
    </row>
    <row r="6" spans="1:14" x14ac:dyDescent="0.35">
      <c r="B6" s="417" t="s">
        <v>11</v>
      </c>
      <c r="C6" s="417"/>
      <c r="D6" s="418" t="s">
        <v>29</v>
      </c>
      <c r="E6" s="417" t="s">
        <v>648</v>
      </c>
      <c r="F6" s="417"/>
      <c r="G6" s="417"/>
      <c r="H6" s="417"/>
      <c r="I6" s="417"/>
      <c r="J6" s="417"/>
      <c r="K6" s="417"/>
      <c r="L6" s="417"/>
      <c r="M6" s="417"/>
      <c r="N6" s="417"/>
    </row>
    <row r="7" spans="1:14" x14ac:dyDescent="0.35">
      <c r="B7" s="640" t="s">
        <v>12</v>
      </c>
      <c r="C7" s="215">
        <f>'1. Key Inputs'!C7</f>
        <v>80</v>
      </c>
      <c r="D7" s="212"/>
      <c r="E7" s="624" t="s">
        <v>649</v>
      </c>
    </row>
    <row r="8" spans="1:14" x14ac:dyDescent="0.35">
      <c r="B8" s="640" t="s">
        <v>13</v>
      </c>
      <c r="C8" s="211"/>
      <c r="D8" s="220">
        <v>10</v>
      </c>
      <c r="E8" s="624" t="s">
        <v>650</v>
      </c>
    </row>
    <row r="9" spans="1:14" x14ac:dyDescent="0.35">
      <c r="B9" s="213" t="s">
        <v>14</v>
      </c>
      <c r="C9" s="214"/>
      <c r="D9" s="215">
        <f>SUM($C$7,D8)</f>
        <v>90</v>
      </c>
      <c r="E9" s="624" t="s">
        <v>651</v>
      </c>
    </row>
    <row r="10" spans="1:14" x14ac:dyDescent="0.35">
      <c r="B10" s="640"/>
      <c r="C10" s="640"/>
      <c r="D10" s="641"/>
      <c r="E10" s="624"/>
    </row>
    <row r="11" spans="1:14" x14ac:dyDescent="0.35">
      <c r="B11" s="213" t="s">
        <v>15</v>
      </c>
      <c r="C11" s="214"/>
      <c r="D11" s="215">
        <f>D9*100/158.987</f>
        <v>56.608401944813103</v>
      </c>
      <c r="E11" s="624" t="s">
        <v>652</v>
      </c>
    </row>
    <row r="12" spans="1:14" x14ac:dyDescent="0.35">
      <c r="B12" s="640"/>
      <c r="C12" s="640"/>
      <c r="D12" s="641"/>
      <c r="E12" s="624"/>
    </row>
    <row r="13" spans="1:14" x14ac:dyDescent="0.35">
      <c r="B13" s="417" t="s">
        <v>16</v>
      </c>
      <c r="C13" s="417"/>
      <c r="D13" s="419"/>
      <c r="E13" s="624"/>
    </row>
    <row r="14" spans="1:14" x14ac:dyDescent="0.35">
      <c r="B14" s="640" t="s">
        <v>17</v>
      </c>
      <c r="C14" s="640"/>
      <c r="D14" s="220">
        <v>3.5</v>
      </c>
      <c r="E14" s="624" t="s">
        <v>653</v>
      </c>
    </row>
    <row r="15" spans="1:14" x14ac:dyDescent="0.35">
      <c r="B15" s="640" t="s">
        <v>18</v>
      </c>
      <c r="C15" s="640"/>
      <c r="D15" s="220">
        <v>0.4</v>
      </c>
      <c r="E15" s="624" t="s">
        <v>654</v>
      </c>
    </row>
    <row r="16" spans="1:14" ht="16.5" customHeight="1" x14ac:dyDescent="0.35">
      <c r="B16" s="640" t="s">
        <v>21</v>
      </c>
      <c r="C16" s="640"/>
      <c r="D16" s="641">
        <f>0.15%*(D11+D14)</f>
        <v>9.0162602917219656E-2</v>
      </c>
      <c r="E16" s="624" t="s">
        <v>655</v>
      </c>
    </row>
    <row r="17" spans="2:5" x14ac:dyDescent="0.35">
      <c r="B17" s="640" t="s">
        <v>22</v>
      </c>
      <c r="C17" s="640"/>
      <c r="D17" s="641">
        <f>0.3%*SUM(D11,D14,D16)</f>
        <v>0.18059569364319097</v>
      </c>
      <c r="E17" s="624" t="s">
        <v>656</v>
      </c>
    </row>
    <row r="18" spans="2:5" x14ac:dyDescent="0.35">
      <c r="B18" s="640" t="s">
        <v>19</v>
      </c>
      <c r="C18" s="640"/>
      <c r="D18" s="220">
        <v>0.5</v>
      </c>
      <c r="E18" s="624" t="s">
        <v>657</v>
      </c>
    </row>
    <row r="19" spans="2:5" x14ac:dyDescent="0.35">
      <c r="B19" s="640" t="s">
        <v>646</v>
      </c>
      <c r="C19" s="640"/>
      <c r="D19" s="220">
        <v>0.21299999999999999</v>
      </c>
      <c r="E19" s="624" t="s">
        <v>658</v>
      </c>
    </row>
    <row r="20" spans="2:5" x14ac:dyDescent="0.35">
      <c r="B20" s="640"/>
      <c r="C20" s="640"/>
      <c r="D20" s="641"/>
      <c r="E20" s="624"/>
    </row>
    <row r="21" spans="2:5" x14ac:dyDescent="0.35">
      <c r="B21" s="213" t="s">
        <v>20</v>
      </c>
      <c r="C21" s="214"/>
      <c r="D21" s="215">
        <f>SUM(D11,D14:D19)</f>
        <v>61.492160241373512</v>
      </c>
      <c r="E21" s="624" t="s">
        <v>659</v>
      </c>
    </row>
    <row r="22" spans="2:5" x14ac:dyDescent="0.35">
      <c r="B22" s="640"/>
      <c r="C22" s="640"/>
      <c r="D22" s="641"/>
      <c r="E22" s="624"/>
    </row>
    <row r="23" spans="2:5" x14ac:dyDescent="0.35">
      <c r="B23" s="211" t="s">
        <v>1</v>
      </c>
      <c r="C23" s="215">
        <f>'1. Key Inputs'!C8</f>
        <v>16.5</v>
      </c>
      <c r="D23" s="216"/>
      <c r="E23" s="624" t="s">
        <v>660</v>
      </c>
    </row>
    <row r="24" spans="2:5" x14ac:dyDescent="0.35">
      <c r="B24" s="640"/>
      <c r="C24" s="642"/>
      <c r="D24" s="641"/>
      <c r="E24" s="624"/>
    </row>
    <row r="25" spans="2:5" x14ac:dyDescent="0.35">
      <c r="B25" s="213" t="s">
        <v>23</v>
      </c>
      <c r="C25" s="214"/>
      <c r="D25" s="215">
        <f>D21*$C$23/100</f>
        <v>10.14620643982663</v>
      </c>
      <c r="E25" s="624" t="s">
        <v>661</v>
      </c>
    </row>
    <row r="26" spans="2:5" x14ac:dyDescent="0.35">
      <c r="B26" s="640"/>
      <c r="C26" s="640"/>
      <c r="D26" s="641"/>
      <c r="E26" s="624"/>
    </row>
    <row r="27" spans="2:5" x14ac:dyDescent="0.35">
      <c r="B27" s="640" t="s">
        <v>26</v>
      </c>
      <c r="C27" s="640"/>
      <c r="D27" s="641">
        <f>D25*25/365*'1. Key Inputs'!$C$9</f>
        <v>7.1231928772755443E-2</v>
      </c>
      <c r="E27" s="624" t="s">
        <v>662</v>
      </c>
    </row>
    <row r="28" spans="2:5" x14ac:dyDescent="0.35">
      <c r="B28" s="640"/>
      <c r="C28" s="640"/>
      <c r="D28" s="641"/>
      <c r="E28" s="624"/>
    </row>
    <row r="29" spans="2:5" x14ac:dyDescent="0.35">
      <c r="B29" s="213" t="s">
        <v>25</v>
      </c>
      <c r="C29" s="214"/>
      <c r="D29" s="215">
        <f>SUM(D25,D27)</f>
        <v>10.217438368599385</v>
      </c>
      <c r="E29" s="624" t="s">
        <v>663</v>
      </c>
    </row>
    <row r="30" spans="2:5" x14ac:dyDescent="0.35">
      <c r="B30" s="640"/>
      <c r="C30" s="640"/>
      <c r="D30" s="641"/>
      <c r="E30" s="624"/>
    </row>
    <row r="31" spans="2:5" x14ac:dyDescent="0.35">
      <c r="B31" s="640" t="s">
        <v>27</v>
      </c>
      <c r="C31" s="640"/>
      <c r="D31" s="220">
        <v>0.91100000000000003</v>
      </c>
      <c r="E31" s="624" t="s">
        <v>980</v>
      </c>
    </row>
    <row r="32" spans="2:5" x14ac:dyDescent="0.35">
      <c r="B32" s="640"/>
      <c r="C32" s="640"/>
      <c r="D32" s="641"/>
      <c r="E32" s="624"/>
    </row>
    <row r="33" spans="1:5" x14ac:dyDescent="0.35">
      <c r="B33" s="217" t="s">
        <v>28</v>
      </c>
      <c r="C33" s="218"/>
      <c r="D33" s="219">
        <f>SUM(D29,D31:D31)</f>
        <v>11.128438368599385</v>
      </c>
      <c r="E33" s="624" t="s">
        <v>664</v>
      </c>
    </row>
    <row r="34" spans="1:5" x14ac:dyDescent="0.35">
      <c r="B34" s="1"/>
      <c r="C34" s="1"/>
      <c r="D34" s="2"/>
    </row>
    <row r="35" spans="1:5" ht="16" x14ac:dyDescent="0.4">
      <c r="A35" s="424"/>
      <c r="B35" s="425"/>
      <c r="C35" s="425"/>
      <c r="D35" s="425"/>
      <c r="E35" s="425"/>
    </row>
    <row r="36" spans="1:5" ht="16" x14ac:dyDescent="0.4">
      <c r="A36" s="424"/>
      <c r="B36" s="435" t="s">
        <v>971</v>
      </c>
      <c r="C36" s="425"/>
      <c r="D36" s="425"/>
      <c r="E36" s="425"/>
    </row>
    <row r="37" spans="1:5" ht="16" x14ac:dyDescent="0.4">
      <c r="A37" s="424"/>
      <c r="B37" s="425"/>
      <c r="C37" s="425"/>
      <c r="D37" s="425"/>
      <c r="E37" s="425"/>
    </row>
  </sheetData>
  <mergeCells count="1">
    <mergeCell ref="B4:E4"/>
  </mergeCells>
  <pageMargins left="0.7" right="0.7" top="0.75" bottom="0.75" header="0.3" footer="0.3"/>
  <pageSetup paperSize="9" orientation="portrait" horizontalDpi="0" verticalDpi="0"/>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B17C4-22DC-3E43-B91D-4031A58D79CD}">
  <sheetPr codeName="Sheet26">
    <tabColor rgb="FF0432FF"/>
    <outlinePr summaryBelow="0"/>
  </sheetPr>
  <dimension ref="A1:L112"/>
  <sheetViews>
    <sheetView showGridLines="0" workbookViewId="0">
      <pane xSplit="2" ySplit="12" topLeftCell="C13" activePane="bottomRight" state="frozen"/>
      <selection pane="topRight" activeCell="C1" sqref="C1"/>
      <selection pane="bottomLeft" activeCell="A10" sqref="A10"/>
      <selection pane="bottomRight" activeCell="H47" sqref="H47"/>
    </sheetView>
  </sheetViews>
  <sheetFormatPr defaultColWidth="9.6640625" defaultRowHeight="12.5" x14ac:dyDescent="0.25"/>
  <cols>
    <col min="1" max="1" width="5" style="111" customWidth="1"/>
    <col min="2" max="2" width="38.33203125" style="111" customWidth="1"/>
    <col min="3" max="3" width="15.83203125" style="111" customWidth="1"/>
    <col min="4" max="9" width="17.6640625" style="121" customWidth="1"/>
    <col min="10" max="10" width="5" style="111" customWidth="1"/>
    <col min="11" max="11" width="16.6640625" style="113" customWidth="1"/>
    <col min="12" max="12" width="16.6640625" style="111" customWidth="1"/>
    <col min="13" max="21" width="15.33203125" style="111" customWidth="1"/>
    <col min="22" max="22" width="12.6640625" style="111" bestFit="1" customWidth="1"/>
    <col min="23" max="23" width="10" style="111" bestFit="1" customWidth="1"/>
    <col min="24" max="24" width="12.6640625" style="111" bestFit="1" customWidth="1"/>
    <col min="25" max="16384" width="9.6640625" style="111"/>
  </cols>
  <sheetData>
    <row r="1" spans="1:11" ht="16" x14ac:dyDescent="0.4">
      <c r="A1" s="424"/>
      <c r="B1" s="289"/>
      <c r="C1" s="289"/>
      <c r="D1" s="501"/>
      <c r="E1" s="501"/>
      <c r="F1" s="501"/>
      <c r="G1" s="501"/>
      <c r="H1" s="501"/>
      <c r="I1" s="497" t="str">
        <f>HYPERLINK("#'Contents'!A1","Home")</f>
        <v>Home</v>
      </c>
      <c r="J1" s="424"/>
    </row>
    <row r="3" spans="1:11" ht="35" x14ac:dyDescent="0.7">
      <c r="A3" s="499"/>
      <c r="B3" s="496" t="s">
        <v>609</v>
      </c>
      <c r="C3" s="494"/>
      <c r="D3" s="495"/>
      <c r="E3" s="495"/>
      <c r="F3" s="495"/>
      <c r="G3" s="495"/>
      <c r="H3" s="495"/>
      <c r="I3"/>
    </row>
    <row r="4" spans="1:11" ht="14.5" x14ac:dyDescent="0.35">
      <c r="B4" s="500" t="s">
        <v>969</v>
      </c>
      <c r="F4" s="229"/>
      <c r="G4" s="229"/>
      <c r="H4" s="229"/>
      <c r="I4" s="229"/>
    </row>
    <row r="5" spans="1:11" ht="14.5" x14ac:dyDescent="0.35">
      <c r="B5" s="500"/>
      <c r="F5" s="229"/>
      <c r="G5" s="229"/>
      <c r="H5" s="229"/>
      <c r="I5" s="229"/>
    </row>
    <row r="6" spans="1:11" ht="22" customHeight="1" x14ac:dyDescent="0.3">
      <c r="B6" s="221" t="s">
        <v>784</v>
      </c>
      <c r="C6" s="221"/>
      <c r="D6" s="231"/>
      <c r="E6" s="111"/>
      <c r="F6" s="113"/>
      <c r="G6" s="111"/>
      <c r="H6" s="111"/>
      <c r="I6" s="111"/>
      <c r="K6" s="111"/>
    </row>
    <row r="7" spans="1:11" ht="13" x14ac:dyDescent="0.3">
      <c r="B7" s="112" t="s">
        <v>785</v>
      </c>
      <c r="C7" s="112" t="s">
        <v>543</v>
      </c>
      <c r="D7" s="227">
        <f>'1. Key Inputs'!C7</f>
        <v>80</v>
      </c>
      <c r="E7" s="111"/>
      <c r="F7" s="225"/>
      <c r="G7" s="226"/>
      <c r="H7" s="111"/>
      <c r="I7" s="111"/>
      <c r="K7" s="111"/>
    </row>
    <row r="8" spans="1:11" ht="13" x14ac:dyDescent="0.25">
      <c r="B8" s="111" t="s">
        <v>83</v>
      </c>
      <c r="C8" s="111" t="s">
        <v>84</v>
      </c>
      <c r="D8" s="263">
        <f>'1. Key Inputs'!C8</f>
        <v>16.5</v>
      </c>
      <c r="E8" s="111"/>
      <c r="F8" s="113"/>
      <c r="G8" s="111"/>
      <c r="H8" s="111"/>
      <c r="I8" s="111"/>
      <c r="K8" s="111"/>
    </row>
    <row r="9" spans="1:11" ht="13" x14ac:dyDescent="0.25">
      <c r="B9" s="111" t="s">
        <v>86</v>
      </c>
      <c r="C9" s="111" t="s">
        <v>786</v>
      </c>
      <c r="D9" s="230">
        <f>'1. Key Inputs'!C15</f>
        <v>0.15</v>
      </c>
      <c r="E9" s="111"/>
      <c r="F9" s="113"/>
      <c r="G9" s="111"/>
      <c r="H9" s="111"/>
      <c r="I9" s="111"/>
      <c r="K9" s="111"/>
    </row>
    <row r="10" spans="1:11" ht="13" x14ac:dyDescent="0.3">
      <c r="B10" s="112" t="s">
        <v>645</v>
      </c>
      <c r="C10" s="112" t="s">
        <v>644</v>
      </c>
      <c r="D10" s="227">
        <f>'1. Key Inputs'!C16</f>
        <v>25</v>
      </c>
      <c r="E10" s="111"/>
      <c r="F10" s="225"/>
      <c r="G10" s="226"/>
      <c r="H10" s="111"/>
      <c r="I10" s="111"/>
      <c r="K10" s="111"/>
    </row>
    <row r="11" spans="1:11" x14ac:dyDescent="0.25">
      <c r="F11" s="229"/>
      <c r="G11" s="229"/>
      <c r="H11" s="229"/>
      <c r="I11" s="229"/>
    </row>
    <row r="12" spans="1:11" ht="42" x14ac:dyDescent="0.25">
      <c r="B12" s="228"/>
      <c r="C12" s="228"/>
      <c r="D12" s="228" t="s">
        <v>619</v>
      </c>
      <c r="E12" s="228" t="s">
        <v>620</v>
      </c>
      <c r="F12" s="228" t="s">
        <v>621</v>
      </c>
      <c r="G12" s="228" t="s">
        <v>688</v>
      </c>
      <c r="H12" s="228" t="s">
        <v>687</v>
      </c>
      <c r="I12" s="228" t="s">
        <v>686</v>
      </c>
    </row>
    <row r="13" spans="1:11" ht="22" customHeight="1" x14ac:dyDescent="0.3">
      <c r="B13" s="221" t="s">
        <v>38</v>
      </c>
      <c r="C13" s="221"/>
      <c r="D13" s="231"/>
      <c r="E13" s="232"/>
      <c r="F13" s="232"/>
      <c r="G13" s="232"/>
      <c r="H13" s="231"/>
      <c r="I13" s="231"/>
    </row>
    <row r="14" spans="1:11" ht="13" x14ac:dyDescent="0.3">
      <c r="B14" s="112" t="s">
        <v>87</v>
      </c>
      <c r="C14" s="112" t="s">
        <v>88</v>
      </c>
      <c r="D14" s="233">
        <f>'1. Key Inputs'!C41</f>
        <v>500</v>
      </c>
      <c r="E14" s="233">
        <f>'1. Key Inputs'!D41</f>
        <v>500</v>
      </c>
      <c r="F14" s="233">
        <f>'1. Key Inputs'!E41</f>
        <v>500</v>
      </c>
      <c r="G14" s="233">
        <f>'1. Key Inputs'!F41</f>
        <v>471</v>
      </c>
      <c r="H14" s="233">
        <f>'1. Key Inputs'!G41</f>
        <v>129.9215808281391</v>
      </c>
      <c r="I14" s="233">
        <f>'1. Key Inputs'!H41</f>
        <v>500</v>
      </c>
    </row>
    <row r="15" spans="1:11" ht="13" x14ac:dyDescent="0.3">
      <c r="B15" s="112" t="s">
        <v>40</v>
      </c>
      <c r="C15" s="112" t="s">
        <v>89</v>
      </c>
      <c r="D15" s="234">
        <f>'1. Key Inputs'!C42</f>
        <v>0.85</v>
      </c>
      <c r="E15" s="234">
        <f>'1. Key Inputs'!D42</f>
        <v>0.85</v>
      </c>
      <c r="F15" s="234">
        <f>'1. Key Inputs'!E42</f>
        <v>0.85</v>
      </c>
      <c r="G15" s="234">
        <f>'1. Key Inputs'!F42</f>
        <v>0.95</v>
      </c>
      <c r="H15" s="234">
        <f>'1. Key Inputs'!G42</f>
        <v>0.95</v>
      </c>
      <c r="I15" s="234">
        <f>'1. Key Inputs'!H42</f>
        <v>0.85</v>
      </c>
    </row>
    <row r="16" spans="1:11" ht="13" x14ac:dyDescent="0.3">
      <c r="B16" s="112" t="s">
        <v>90</v>
      </c>
      <c r="C16" s="112" t="s">
        <v>91</v>
      </c>
      <c r="D16" s="235">
        <f>'1. Key Inputs'!C43</f>
        <v>52</v>
      </c>
      <c r="E16" s="235">
        <f>'1. Key Inputs'!D43</f>
        <v>52</v>
      </c>
      <c r="F16" s="235">
        <f>'1. Key Inputs'!E43</f>
        <v>52</v>
      </c>
      <c r="G16" s="235">
        <f>'1. Key Inputs'!F43</f>
        <v>38</v>
      </c>
      <c r="H16" s="235">
        <f>'1. Key Inputs'!G43</f>
        <v>38</v>
      </c>
      <c r="I16" s="235">
        <f>'1. Key Inputs'!H43</f>
        <v>52</v>
      </c>
    </row>
    <row r="17" spans="2:9" x14ac:dyDescent="0.25">
      <c r="D17" s="229"/>
      <c r="E17" s="229"/>
      <c r="F17" s="229"/>
      <c r="G17" s="229"/>
      <c r="H17" s="229"/>
      <c r="I17" s="229"/>
    </row>
    <row r="18" spans="2:9" ht="22" customHeight="1" x14ac:dyDescent="0.3">
      <c r="B18" s="222" t="s">
        <v>616</v>
      </c>
      <c r="C18" s="222"/>
      <c r="D18" s="236"/>
      <c r="E18" s="236"/>
      <c r="F18" s="236"/>
      <c r="G18" s="236"/>
      <c r="H18" s="236"/>
      <c r="I18" s="236"/>
    </row>
    <row r="19" spans="2:9" ht="13" x14ac:dyDescent="0.3">
      <c r="B19" s="252" t="s">
        <v>93</v>
      </c>
      <c r="C19" s="253"/>
      <c r="D19" s="254" t="s">
        <v>6</v>
      </c>
      <c r="E19" s="254" t="s">
        <v>6</v>
      </c>
      <c r="F19" s="254" t="s">
        <v>94</v>
      </c>
      <c r="G19" s="254" t="s">
        <v>9</v>
      </c>
      <c r="H19" s="254" t="s">
        <v>9</v>
      </c>
      <c r="I19" s="254" t="s">
        <v>95</v>
      </c>
    </row>
    <row r="20" spans="2:9" x14ac:dyDescent="0.25">
      <c r="B20" s="116" t="s">
        <v>96</v>
      </c>
      <c r="C20" s="111" t="s">
        <v>97</v>
      </c>
      <c r="D20" s="256">
        <f>'1. Key Inputs'!C32</f>
        <v>5</v>
      </c>
      <c r="E20" s="257">
        <f>D20</f>
        <v>5</v>
      </c>
      <c r="F20" s="256">
        <f>'1. Key Inputs'!C33</f>
        <v>25</v>
      </c>
      <c r="G20" s="256">
        <f>'1. Key Inputs'!C35</f>
        <v>80</v>
      </c>
      <c r="H20" s="256">
        <f>'1. Key Inputs'!C35</f>
        <v>80</v>
      </c>
      <c r="I20" s="256">
        <f>'1. Key Inputs'!C36</f>
        <v>5</v>
      </c>
    </row>
    <row r="21" spans="2:9" x14ac:dyDescent="0.25">
      <c r="B21" s="117" t="s">
        <v>98</v>
      </c>
      <c r="C21" s="127"/>
      <c r="D21" s="255">
        <f>'7A. GS Biofuels Model '!D37</f>
        <v>0.72</v>
      </c>
      <c r="E21" s="255">
        <f>D21</f>
        <v>0.72</v>
      </c>
      <c r="F21" s="255"/>
      <c r="G21" s="255"/>
      <c r="H21" s="255"/>
      <c r="I21" s="255">
        <f>'7F. Maize Biofuels Model'!D62</f>
        <v>0.72</v>
      </c>
    </row>
    <row r="22" spans="2:9" x14ac:dyDescent="0.25">
      <c r="B22" s="116" t="s">
        <v>99</v>
      </c>
      <c r="D22" s="229"/>
      <c r="E22" s="229"/>
      <c r="F22" s="255">
        <f>'7C. SS Biofuels Model'!E37</f>
        <v>0.45</v>
      </c>
      <c r="G22" s="229"/>
      <c r="H22" s="229"/>
      <c r="I22" s="229"/>
    </row>
    <row r="23" spans="2:9" x14ac:dyDescent="0.25">
      <c r="B23" s="116" t="s">
        <v>569</v>
      </c>
      <c r="D23" s="258">
        <f>'7A. GS Biofuels Model '!D63</f>
        <v>468332.94070830237</v>
      </c>
      <c r="E23" s="258">
        <f>'7B. GS&amp;M Biofuels Model'!D90*(1-'7B. GS&amp;M Biofuels Model'!C5)</f>
        <v>235512.25466653137</v>
      </c>
      <c r="F23" s="258">
        <f>'7C. SS Biofuels Model'!E43</f>
        <v>1621152.4870672002</v>
      </c>
      <c r="G23" s="258">
        <f>'7E. SC Biofuels Model  (Conv.)'!H7</f>
        <v>1627920</v>
      </c>
      <c r="H23" s="258">
        <f>'7E. SC Biofuels Model  (Conv.)'!H7*(1-'7E. SC Biofuels Model  (Conv.)'!H9)</f>
        <v>449081.37931034481</v>
      </c>
      <c r="I23" s="258">
        <f>'7F. Maize Biofuels Model'!D90</f>
        <v>473747.19435810938</v>
      </c>
    </row>
    <row r="24" spans="2:9" x14ac:dyDescent="0.25">
      <c r="B24" s="116" t="s">
        <v>100</v>
      </c>
      <c r="D24" s="258">
        <f>'1. Key Inputs'!C19</f>
        <v>4030</v>
      </c>
      <c r="E24" s="258">
        <f>'1. Key Inputs'!C19</f>
        <v>4030</v>
      </c>
      <c r="F24" s="258">
        <f>'1. Key Inputs'!C20</f>
        <v>810</v>
      </c>
      <c r="G24" s="258">
        <f>'1. Key Inputs'!C22</f>
        <v>810</v>
      </c>
      <c r="H24" s="258">
        <f>'1. Key Inputs'!C22</f>
        <v>810</v>
      </c>
      <c r="I24" s="258">
        <f>'1. Key Inputs'!C23</f>
        <v>4611</v>
      </c>
    </row>
    <row r="25" spans="2:9" ht="13" x14ac:dyDescent="0.3">
      <c r="B25" s="252" t="s">
        <v>101</v>
      </c>
      <c r="C25" s="253"/>
      <c r="D25" s="254"/>
      <c r="E25" s="254" t="s">
        <v>10</v>
      </c>
      <c r="F25" s="254" t="s">
        <v>102</v>
      </c>
      <c r="G25" s="254"/>
      <c r="H25" s="254"/>
      <c r="I25" s="254"/>
    </row>
    <row r="26" spans="2:9" x14ac:dyDescent="0.25">
      <c r="B26" s="116" t="s">
        <v>96</v>
      </c>
      <c r="D26" s="256"/>
      <c r="E26" s="257">
        <f>'1. Key Inputs'!C36</f>
        <v>5</v>
      </c>
      <c r="F26" s="256">
        <f>'1. Key Inputs'!C34</f>
        <v>2.5</v>
      </c>
      <c r="G26" s="256"/>
      <c r="H26" s="256"/>
      <c r="I26" s="256"/>
    </row>
    <row r="27" spans="2:9" x14ac:dyDescent="0.25">
      <c r="B27" s="117" t="s">
        <v>98</v>
      </c>
      <c r="C27" s="127"/>
      <c r="D27" s="255"/>
      <c r="E27" s="255">
        <f>'7B. GS&amp;M Biofuels Model'!D62</f>
        <v>0.72</v>
      </c>
      <c r="F27" s="255">
        <f>'7C. SS Biofuels Model'!E20</f>
        <v>0.7</v>
      </c>
      <c r="G27" s="255"/>
      <c r="H27" s="255"/>
      <c r="I27" s="255"/>
    </row>
    <row r="28" spans="2:9" x14ac:dyDescent="0.25">
      <c r="B28" s="116" t="s">
        <v>99</v>
      </c>
      <c r="D28" s="229"/>
      <c r="E28" s="229"/>
      <c r="F28" s="255"/>
      <c r="G28" s="229"/>
      <c r="H28" s="229"/>
      <c r="I28" s="229"/>
    </row>
    <row r="29" spans="2:9" x14ac:dyDescent="0.25">
      <c r="B29" s="116" t="s">
        <v>569</v>
      </c>
      <c r="D29" s="258"/>
      <c r="E29" s="258">
        <f>'7B. GS&amp;M Biofuels Model'!D90*'7B. GS&amp;M Biofuels Model'!C5</f>
        <v>235512.25466653137</v>
      </c>
      <c r="F29" s="258">
        <f>'7C. SS Biofuels Model'!J43</f>
        <v>162115.24870672001</v>
      </c>
      <c r="G29" s="258"/>
      <c r="H29" s="258"/>
      <c r="I29" s="258"/>
    </row>
    <row r="30" spans="2:9" x14ac:dyDescent="0.25">
      <c r="B30" s="116" t="s">
        <v>100</v>
      </c>
      <c r="D30" s="258"/>
      <c r="E30" s="258">
        <f>'1. Key Inputs'!C23</f>
        <v>4611</v>
      </c>
      <c r="F30" s="258">
        <f>'1. Key Inputs'!C21</f>
        <v>3800</v>
      </c>
      <c r="G30" s="258"/>
      <c r="H30" s="258"/>
      <c r="I30" s="258"/>
    </row>
    <row r="31" spans="2:9" ht="13" x14ac:dyDescent="0.3">
      <c r="B31" s="252" t="s">
        <v>103</v>
      </c>
      <c r="C31" s="253"/>
      <c r="D31" s="254"/>
      <c r="E31" s="254"/>
      <c r="F31" s="254" t="s">
        <v>6</v>
      </c>
      <c r="G31" s="254"/>
      <c r="H31" s="254"/>
      <c r="I31" s="254"/>
    </row>
    <row r="32" spans="2:9" x14ac:dyDescent="0.25">
      <c r="B32" s="116" t="s">
        <v>96</v>
      </c>
      <c r="D32" s="256"/>
      <c r="E32" s="257"/>
      <c r="F32" s="256">
        <f>'1. Key Inputs'!C32</f>
        <v>5</v>
      </c>
      <c r="G32" s="256"/>
      <c r="H32" s="256"/>
      <c r="I32" s="256"/>
    </row>
    <row r="33" spans="2:11" x14ac:dyDescent="0.25">
      <c r="B33" s="117" t="s">
        <v>98</v>
      </c>
      <c r="C33" s="127"/>
      <c r="D33" s="255"/>
      <c r="E33" s="255"/>
      <c r="F33" s="255">
        <f>D21</f>
        <v>0.72</v>
      </c>
      <c r="G33" s="255"/>
      <c r="H33" s="255"/>
      <c r="I33" s="255"/>
    </row>
    <row r="34" spans="2:11" x14ac:dyDescent="0.25">
      <c r="B34" s="116" t="s">
        <v>99</v>
      </c>
      <c r="D34" s="229"/>
      <c r="E34" s="229"/>
      <c r="F34" s="255"/>
      <c r="G34" s="229"/>
      <c r="H34" s="229"/>
      <c r="I34" s="229"/>
    </row>
    <row r="35" spans="2:11" x14ac:dyDescent="0.25">
      <c r="B35" s="116" t="s">
        <v>569</v>
      </c>
      <c r="D35" s="258"/>
      <c r="E35" s="258"/>
      <c r="F35" s="258">
        <f>'7C. SS Biofuels Model'!O43</f>
        <v>134324.06321413949</v>
      </c>
      <c r="G35" s="258"/>
      <c r="H35" s="258"/>
      <c r="I35" s="258"/>
    </row>
    <row r="36" spans="2:11" x14ac:dyDescent="0.25">
      <c r="B36" s="116" t="s">
        <v>100</v>
      </c>
      <c r="D36" s="258"/>
      <c r="E36" s="258"/>
      <c r="F36" s="258">
        <f>'1. Key Inputs'!C19</f>
        <v>4030</v>
      </c>
      <c r="G36" s="258"/>
      <c r="H36" s="258"/>
      <c r="I36" s="258"/>
    </row>
    <row r="37" spans="2:11" ht="13" x14ac:dyDescent="0.25">
      <c r="D37" s="237"/>
      <c r="E37" s="237"/>
      <c r="F37" s="237"/>
      <c r="G37" s="237"/>
      <c r="H37" s="237"/>
      <c r="I37" s="237"/>
    </row>
    <row r="38" spans="2:11" ht="22" customHeight="1" x14ac:dyDescent="0.3">
      <c r="B38" s="221" t="s">
        <v>104</v>
      </c>
      <c r="C38" s="221"/>
      <c r="D38" s="231"/>
      <c r="E38" s="232"/>
      <c r="F38" s="232"/>
      <c r="G38" s="232"/>
      <c r="H38" s="231"/>
      <c r="I38" s="231"/>
      <c r="K38" s="111"/>
    </row>
    <row r="39" spans="2:11" ht="13" x14ac:dyDescent="0.3">
      <c r="B39" s="224" t="s">
        <v>618</v>
      </c>
      <c r="C39" s="111" t="s">
        <v>633</v>
      </c>
      <c r="D39" s="260">
        <f>IFERROR('7A. GS Biofuels Model '!D175/1000,0)</f>
        <v>3166885.0916253687</v>
      </c>
      <c r="E39" s="260">
        <f>IFERROR('7B. GS&amp;M Biofuels Model'!D204/1000,0)</f>
        <v>3166885.0916253687</v>
      </c>
      <c r="F39" s="260">
        <f>IFERROR('7C. SS Biofuels Model'!D164/1000,0)</f>
        <v>3166885.0916253687</v>
      </c>
      <c r="G39" s="261">
        <f>IFERROR(('7D. SC Biofuels Model (New)'!H167+400000)*D39/'7A. GS Biofuels Model '!D143,0)</f>
        <v>1727603.2934050499</v>
      </c>
      <c r="H39" s="262">
        <f>IFERROR('7E. SC Biofuels Model  (Conv.)'!H167*D39/'7A. GS Biofuels Model '!D143,0)</f>
        <v>797506.58092020929</v>
      </c>
      <c r="I39" s="260">
        <f>IFERROR('7F. Maize Biofuels Model'!D204/1000,0)</f>
        <v>3341926.0922176917</v>
      </c>
      <c r="K39" s="111"/>
    </row>
    <row r="40" spans="2:11" ht="13" x14ac:dyDescent="0.3">
      <c r="B40" s="223" t="s">
        <v>617</v>
      </c>
      <c r="C40" s="111" t="s">
        <v>633</v>
      </c>
      <c r="D40" s="260">
        <f>-PMT($D$9,$D$10,D39,0,1)</f>
        <v>426013.24425323203</v>
      </c>
      <c r="E40" s="260">
        <f t="shared" ref="E40:I40" si="0">-PMT($D$9,$D$10,E39,0,1)</f>
        <v>426013.24425323203</v>
      </c>
      <c r="F40" s="260">
        <f t="shared" si="0"/>
        <v>426013.24425323203</v>
      </c>
      <c r="G40" s="260">
        <f t="shared" si="0"/>
        <v>232399.30168363612</v>
      </c>
      <c r="H40" s="260">
        <f t="shared" si="0"/>
        <v>107281.55775198936</v>
      </c>
      <c r="I40" s="260">
        <f t="shared" si="0"/>
        <v>449559.973099461</v>
      </c>
      <c r="K40" s="111"/>
    </row>
    <row r="41" spans="2:11" ht="13" x14ac:dyDescent="0.25">
      <c r="D41" s="237"/>
      <c r="E41" s="237"/>
      <c r="F41" s="237"/>
      <c r="G41" s="237"/>
      <c r="H41" s="237"/>
      <c r="I41" s="237"/>
      <c r="K41" s="111"/>
    </row>
    <row r="42" spans="2:11" ht="22" customHeight="1" x14ac:dyDescent="0.3">
      <c r="B42" s="221" t="s">
        <v>623</v>
      </c>
      <c r="C42" s="221"/>
      <c r="D42" s="239"/>
      <c r="E42" s="239"/>
      <c r="F42" s="239"/>
      <c r="G42" s="239"/>
      <c r="H42" s="239"/>
      <c r="I42" s="239"/>
      <c r="K42" s="111"/>
    </row>
    <row r="43" spans="2:11" x14ac:dyDescent="0.25">
      <c r="B43" s="159" t="s">
        <v>627</v>
      </c>
      <c r="C43" s="111" t="s">
        <v>632</v>
      </c>
      <c r="D43" s="260">
        <f>D14*D16*7*D15</f>
        <v>154700</v>
      </c>
      <c r="E43" s="260">
        <f>D43</f>
        <v>154700</v>
      </c>
      <c r="F43" s="260">
        <f>E43</f>
        <v>154700</v>
      </c>
      <c r="G43" s="261">
        <f>'7D. SC Biofuels Model (New)'!E35</f>
        <v>119013.04009785646</v>
      </c>
      <c r="H43" s="262">
        <f>H14*7*H16*H15</f>
        <v>32831.183475270751</v>
      </c>
      <c r="I43" s="260">
        <f>F43</f>
        <v>154700</v>
      </c>
      <c r="K43" s="111"/>
    </row>
    <row r="44" spans="2:11" x14ac:dyDescent="0.25">
      <c r="B44" s="159" t="s">
        <v>624</v>
      </c>
      <c r="D44" s="238"/>
      <c r="E44" s="238"/>
      <c r="F44" s="238"/>
      <c r="G44" s="240"/>
      <c r="I44" s="238"/>
      <c r="K44" s="111"/>
    </row>
    <row r="45" spans="2:11" x14ac:dyDescent="0.25">
      <c r="B45" s="117" t="s">
        <v>625</v>
      </c>
      <c r="C45" s="111" t="s">
        <v>622</v>
      </c>
      <c r="D45" s="260">
        <f>'7A. GS Biofuels Model '!M90</f>
        <v>120780.60049845694</v>
      </c>
      <c r="E45" s="260">
        <f>'7B. GS&amp;M Biofuels Model'!M117</f>
        <v>120086.4591162819</v>
      </c>
      <c r="F45" s="260">
        <f>'7C. SS Biofuels Model'!M82</f>
        <v>81910.862504448043</v>
      </c>
      <c r="G45" s="261"/>
      <c r="H45" s="262"/>
      <c r="I45" s="260">
        <f>'7F. Maize Biofuels Model'!M117</f>
        <v>120780.60049845694</v>
      </c>
      <c r="K45" s="111"/>
    </row>
    <row r="46" spans="2:11" x14ac:dyDescent="0.25">
      <c r="B46" s="117" t="s">
        <v>626</v>
      </c>
      <c r="C46" s="111" t="s">
        <v>622</v>
      </c>
      <c r="D46" s="260">
        <f>'7A. GS Biofuels Model '!G92</f>
        <v>147893.20000000001</v>
      </c>
      <c r="E46" s="260">
        <f>'7B. GS&amp;M Biofuels Model'!G120</f>
        <v>147893.20000000001</v>
      </c>
      <c r="F46" s="260">
        <f>'7C. SS Biofuels Model'!G84</f>
        <v>147893.20000000001</v>
      </c>
      <c r="G46" s="262">
        <f>IFERROR(G14/D14*D46,0)</f>
        <v>139315.39439999999</v>
      </c>
      <c r="H46" s="262">
        <f>IFERROR(H14/D14*D46,0)</f>
        <v>38429.036675464282</v>
      </c>
      <c r="I46" s="260">
        <f>'7F. Maize Biofuels Model'!G120</f>
        <v>148401.07500000001</v>
      </c>
      <c r="K46" s="111"/>
    </row>
    <row r="47" spans="2:11" ht="13" x14ac:dyDescent="0.25">
      <c r="D47" s="237"/>
      <c r="E47" s="237"/>
      <c r="F47" s="237"/>
      <c r="G47" s="237"/>
      <c r="H47" s="237"/>
      <c r="I47" s="237"/>
      <c r="K47" s="111"/>
    </row>
    <row r="48" spans="2:11" ht="22" customHeight="1" x14ac:dyDescent="0.3">
      <c r="B48" s="221" t="s">
        <v>628</v>
      </c>
      <c r="C48" s="221"/>
      <c r="D48" s="239"/>
      <c r="E48" s="239"/>
      <c r="F48" s="239"/>
      <c r="G48" s="239"/>
      <c r="H48" s="239"/>
      <c r="I48" s="239"/>
      <c r="K48" s="111"/>
    </row>
    <row r="49" spans="2:12" ht="13" x14ac:dyDescent="0.3">
      <c r="B49" s="380" t="s">
        <v>107</v>
      </c>
      <c r="C49" s="111" t="s">
        <v>108</v>
      </c>
      <c r="D49" s="264">
        <f>'3. Fuel Pricing Model'!D33</f>
        <v>11.128438368599385</v>
      </c>
      <c r="E49" s="264">
        <f>D49</f>
        <v>11.128438368599385</v>
      </c>
      <c r="F49" s="264">
        <f>E49</f>
        <v>11.128438368599385</v>
      </c>
      <c r="G49" s="264">
        <f>F49</f>
        <v>11.128438368599385</v>
      </c>
      <c r="H49" s="264">
        <f>D49</f>
        <v>11.128438368599385</v>
      </c>
      <c r="I49" s="264">
        <f>D49</f>
        <v>11.128438368599385</v>
      </c>
      <c r="K49" s="111"/>
    </row>
    <row r="50" spans="2:12" x14ac:dyDescent="0.25">
      <c r="B50" s="111" t="s">
        <v>629</v>
      </c>
      <c r="D50" s="260"/>
      <c r="E50" s="260"/>
      <c r="F50" s="260"/>
      <c r="G50" s="261"/>
      <c r="H50" s="262"/>
      <c r="I50" s="260"/>
      <c r="K50" s="111"/>
    </row>
    <row r="51" spans="2:12" ht="13" x14ac:dyDescent="0.3">
      <c r="B51" s="117" t="s">
        <v>109</v>
      </c>
      <c r="C51" s="111" t="s">
        <v>110</v>
      </c>
      <c r="D51" s="265">
        <f>'1. Key Inputs'!C26</f>
        <v>6000</v>
      </c>
      <c r="E51" s="265">
        <f>D51</f>
        <v>6000</v>
      </c>
      <c r="F51" s="265">
        <f>E51</f>
        <v>6000</v>
      </c>
      <c r="G51" s="265"/>
      <c r="H51" s="265"/>
      <c r="I51" s="265">
        <f>D51</f>
        <v>6000</v>
      </c>
    </row>
    <row r="52" spans="2:12" ht="13" x14ac:dyDescent="0.3">
      <c r="B52" s="117" t="s">
        <v>565</v>
      </c>
      <c r="D52" s="265">
        <f>'1. Key Inputs'!C27</f>
        <v>2000</v>
      </c>
      <c r="E52" s="265">
        <f>D52</f>
        <v>2000</v>
      </c>
      <c r="F52" s="265">
        <f>E52</f>
        <v>2000</v>
      </c>
      <c r="G52" s="265">
        <f>D52</f>
        <v>2000</v>
      </c>
      <c r="H52" s="265">
        <f>D52</f>
        <v>2000</v>
      </c>
      <c r="I52" s="265">
        <f>D52</f>
        <v>2000</v>
      </c>
    </row>
    <row r="53" spans="2:12" ht="13" x14ac:dyDescent="0.3">
      <c r="D53" s="237"/>
      <c r="E53" s="237"/>
      <c r="F53" s="237"/>
      <c r="G53" s="237"/>
      <c r="H53" s="237"/>
      <c r="I53" s="237"/>
      <c r="K53" s="225"/>
      <c r="L53" s="226"/>
    </row>
    <row r="54" spans="2:12" ht="13" x14ac:dyDescent="0.3">
      <c r="D54" s="237"/>
      <c r="E54" s="237"/>
      <c r="F54" s="237"/>
      <c r="G54" s="237"/>
      <c r="H54" s="237"/>
      <c r="I54" s="237"/>
      <c r="K54" s="225"/>
      <c r="L54" s="226"/>
    </row>
    <row r="55" spans="2:12" ht="22" customHeight="1" x14ac:dyDescent="0.3">
      <c r="B55" s="221" t="s">
        <v>641</v>
      </c>
      <c r="C55" s="221" t="s">
        <v>633</v>
      </c>
      <c r="D55" s="239"/>
      <c r="E55" s="239"/>
      <c r="F55" s="239"/>
      <c r="G55" s="239"/>
      <c r="H55" s="239"/>
      <c r="I55" s="239"/>
      <c r="K55" s="225"/>
      <c r="L55" s="226"/>
    </row>
    <row r="56" spans="2:12" ht="13" x14ac:dyDescent="0.3">
      <c r="B56" s="268" t="s">
        <v>630</v>
      </c>
      <c r="C56" s="274" t="s">
        <v>633</v>
      </c>
      <c r="D56" s="269">
        <f>SUM(D57:D59)</f>
        <v>2742039.4186130664</v>
      </c>
      <c r="E56" s="269">
        <f t="shared" ref="E56:I56" si="1">SUM(E57:E59)</f>
        <v>2737874.5703200162</v>
      </c>
      <c r="F56" s="269">
        <f t="shared" si="1"/>
        <v>2508820.9906490133</v>
      </c>
      <c r="G56" s="269">
        <f t="shared" si="1"/>
        <v>1603060.070588643</v>
      </c>
      <c r="H56" s="269">
        <f t="shared" si="1"/>
        <v>442217.87522365764</v>
      </c>
      <c r="I56" s="269">
        <f t="shared" si="1"/>
        <v>2743055.1686130664</v>
      </c>
      <c r="K56" s="111"/>
    </row>
    <row r="57" spans="2:12" x14ac:dyDescent="0.25">
      <c r="B57" s="116" t="s">
        <v>627</v>
      </c>
      <c r="D57" s="267">
        <f>D43*D49</f>
        <v>1721569.4156223249</v>
      </c>
      <c r="E57" s="267">
        <f t="shared" ref="E57:I57" si="2">E43*E49</f>
        <v>1721569.4156223249</v>
      </c>
      <c r="F57" s="267">
        <f t="shared" si="2"/>
        <v>1721569.4156223249</v>
      </c>
      <c r="G57" s="267">
        <f t="shared" si="2"/>
        <v>1324429.281788643</v>
      </c>
      <c r="H57" s="267">
        <f t="shared" si="2"/>
        <v>365359.80187272909</v>
      </c>
      <c r="I57" s="267">
        <f t="shared" si="2"/>
        <v>1721569.4156223249</v>
      </c>
      <c r="K57" s="111"/>
    </row>
    <row r="58" spans="2:12" x14ac:dyDescent="0.25">
      <c r="B58" s="116" t="s">
        <v>171</v>
      </c>
      <c r="D58" s="267">
        <f>D45*D51/1000</f>
        <v>724683.60299074161</v>
      </c>
      <c r="E58" s="267">
        <f t="shared" ref="E58:I59" si="3">E45*E51/1000</f>
        <v>720518.75469769142</v>
      </c>
      <c r="F58" s="267">
        <f t="shared" si="3"/>
        <v>491465.17502668826</v>
      </c>
      <c r="G58" s="267">
        <f t="shared" si="3"/>
        <v>0</v>
      </c>
      <c r="H58" s="267">
        <f t="shared" si="3"/>
        <v>0</v>
      </c>
      <c r="I58" s="267">
        <f t="shared" si="3"/>
        <v>724683.60299074161</v>
      </c>
      <c r="K58" s="111"/>
    </row>
    <row r="59" spans="2:12" x14ac:dyDescent="0.25">
      <c r="B59" s="116" t="s">
        <v>631</v>
      </c>
      <c r="D59" s="267">
        <f>D46*D52/1000</f>
        <v>295786.40000000002</v>
      </c>
      <c r="E59" s="267">
        <f t="shared" si="3"/>
        <v>295786.40000000002</v>
      </c>
      <c r="F59" s="267">
        <f t="shared" si="3"/>
        <v>295786.40000000002</v>
      </c>
      <c r="G59" s="267">
        <f t="shared" si="3"/>
        <v>278630.78879999998</v>
      </c>
      <c r="H59" s="267">
        <f t="shared" si="3"/>
        <v>76858.073350928564</v>
      </c>
      <c r="I59" s="267">
        <f t="shared" si="3"/>
        <v>296802.15000000002</v>
      </c>
      <c r="K59" s="111"/>
    </row>
    <row r="60" spans="2:12" x14ac:dyDescent="0.25">
      <c r="D60" s="111"/>
      <c r="E60" s="111"/>
      <c r="F60" s="111"/>
      <c r="G60" s="111"/>
      <c r="H60" s="111"/>
      <c r="I60" s="111"/>
      <c r="K60" s="111"/>
    </row>
    <row r="61" spans="2:12" x14ac:dyDescent="0.25">
      <c r="B61" s="111" t="s">
        <v>634</v>
      </c>
      <c r="C61" s="111" t="s">
        <v>633</v>
      </c>
      <c r="D61" s="270">
        <f t="shared" ref="D61:I61" si="4">-(D23*D24+D29*D30+D35*D36)/1000</f>
        <v>-1887381.7510544586</v>
      </c>
      <c r="E61" s="270">
        <f t="shared" si="4"/>
        <v>-2035061.3925734977</v>
      </c>
      <c r="F61" s="270">
        <f t="shared" si="4"/>
        <v>-2470497.4343629503</v>
      </c>
      <c r="G61" s="270">
        <f t="shared" si="4"/>
        <v>-1318615.2</v>
      </c>
      <c r="H61" s="270">
        <f t="shared" si="4"/>
        <v>-363755.91724137933</v>
      </c>
      <c r="I61" s="270">
        <f t="shared" si="4"/>
        <v>-2184448.313185242</v>
      </c>
      <c r="K61" s="111"/>
    </row>
    <row r="62" spans="2:12" x14ac:dyDescent="0.25">
      <c r="D62" s="270"/>
      <c r="E62" s="270"/>
      <c r="F62" s="270"/>
      <c r="G62" s="270"/>
      <c r="H62" s="270"/>
      <c r="I62" s="270"/>
      <c r="K62" s="111"/>
    </row>
    <row r="63" spans="2:12" ht="13" x14ac:dyDescent="0.3">
      <c r="B63" s="281" t="s">
        <v>635</v>
      </c>
      <c r="C63" s="282" t="s">
        <v>633</v>
      </c>
      <c r="D63" s="283">
        <f>SUM(D56,D61)</f>
        <v>854657.66755860788</v>
      </c>
      <c r="E63" s="283">
        <f t="shared" ref="E63:I63" si="5">SUM(E56,E61)</f>
        <v>702813.17774651852</v>
      </c>
      <c r="F63" s="283">
        <f t="shared" si="5"/>
        <v>38323.556286063045</v>
      </c>
      <c r="G63" s="283">
        <f t="shared" si="5"/>
        <v>284444.87058864301</v>
      </c>
      <c r="H63" s="283">
        <f t="shared" si="5"/>
        <v>78461.957982278313</v>
      </c>
      <c r="I63" s="283">
        <f t="shared" si="5"/>
        <v>558606.85542782443</v>
      </c>
      <c r="K63" s="111"/>
    </row>
    <row r="64" spans="2:12" ht="13" x14ac:dyDescent="0.3">
      <c r="B64" s="287" t="s">
        <v>636</v>
      </c>
      <c r="C64" s="273"/>
      <c r="D64" s="288">
        <f>D63/D56</f>
        <v>0.31168686407538843</v>
      </c>
      <c r="E64" s="288">
        <f t="shared" ref="E64:I64" si="6">E63/E56</f>
        <v>0.25670028326548583</v>
      </c>
      <c r="F64" s="288">
        <f t="shared" si="6"/>
        <v>1.5275524411229128E-2</v>
      </c>
      <c r="G64" s="288">
        <f t="shared" si="6"/>
        <v>0.17743868480498987</v>
      </c>
      <c r="H64" s="288">
        <f t="shared" si="6"/>
        <v>0.17742828225248725</v>
      </c>
      <c r="I64" s="288">
        <f t="shared" si="6"/>
        <v>0.20364404690783713</v>
      </c>
      <c r="K64" s="111"/>
    </row>
    <row r="65" spans="2:12" ht="13" x14ac:dyDescent="0.3">
      <c r="B65" s="116"/>
      <c r="C65" s="115"/>
      <c r="D65" s="271"/>
      <c r="E65" s="271"/>
      <c r="F65" s="271"/>
      <c r="G65" s="271"/>
      <c r="H65" s="271"/>
      <c r="I65" s="271"/>
      <c r="K65" s="111"/>
    </row>
    <row r="66" spans="2:12" ht="13" x14ac:dyDescent="0.3">
      <c r="B66" s="268" t="s">
        <v>637</v>
      </c>
      <c r="C66" s="274" t="s">
        <v>633</v>
      </c>
      <c r="D66" s="272">
        <f>SUM(D67:D68)</f>
        <v>-554826.87167725898</v>
      </c>
      <c r="E66" s="272">
        <f t="shared" ref="E66:I66" si="7">SUM(E67:E68)</f>
        <v>-554826.87167725898</v>
      </c>
      <c r="F66" s="272">
        <f t="shared" si="7"/>
        <v>-554884.89741305634</v>
      </c>
      <c r="G66" s="272">
        <f t="shared" si="7"/>
        <v>-245623.43137524938</v>
      </c>
      <c r="H66" s="272">
        <f t="shared" si="7"/>
        <v>-76803.337980845783</v>
      </c>
      <c r="I66" s="272">
        <f t="shared" si="7"/>
        <v>-560186.66825700982</v>
      </c>
      <c r="K66" s="111"/>
    </row>
    <row r="67" spans="2:12" ht="13" x14ac:dyDescent="0.3">
      <c r="B67" s="116" t="s">
        <v>638</v>
      </c>
      <c r="C67" s="115"/>
      <c r="D67" s="238">
        <f>('7A. GS Biofuels Model '!D186/1000)*-1</f>
        <v>-465607.9</v>
      </c>
      <c r="E67" s="238">
        <f>('7B. GS&amp;M Biofuels Model'!D211/1000)*-1</f>
        <v>-465607.9</v>
      </c>
      <c r="F67" s="238">
        <f>('7C. SS Biofuels Model'!D173/1000)*-1</f>
        <v>-465665.92573579738</v>
      </c>
      <c r="G67" s="238">
        <f>('7D. SC Biofuels Model (New)'!H174/1000)*-1</f>
        <v>-196966.58136195244</v>
      </c>
      <c r="H67" s="238">
        <f>('7E. SC Biofuels Model  (Conv.)'!H174/1000)*-1</f>
        <v>-54335.608651573086</v>
      </c>
      <c r="I67" s="238">
        <f>('7F. Maize Biofuels Model'!D211/1000)*-1</f>
        <v>-465704.58750000002</v>
      </c>
      <c r="K67" s="111"/>
    </row>
    <row r="68" spans="2:12" ht="13" x14ac:dyDescent="0.3">
      <c r="B68" s="116" t="s">
        <v>639</v>
      </c>
      <c r="C68" s="115"/>
      <c r="D68" s="238">
        <f>('7A. GS Biofuels Model '!D198/1000)*-1</f>
        <v>-89218.97167725896</v>
      </c>
      <c r="E68" s="238">
        <f>('7B. GS&amp;M Biofuels Model'!D223/1000)*-1</f>
        <v>-89218.97167725896</v>
      </c>
      <c r="F68" s="238">
        <f>('7C. SS Biofuels Model'!D185/1000)*-1</f>
        <v>-89218.97167725896</v>
      </c>
      <c r="G68" s="238">
        <f>('7D. SC Biofuels Model (New)'!H186/1000)*-1</f>
        <v>-48656.850013296935</v>
      </c>
      <c r="H68" s="238">
        <f>('7E. SC Biofuels Model  (Conv.)'!H186/1000)*-1</f>
        <v>-22467.729329272701</v>
      </c>
      <c r="I68" s="238">
        <f>('7F. Maize Biofuels Model'!D223/1000)*-1</f>
        <v>-94482.080757009768</v>
      </c>
      <c r="K68" s="111"/>
    </row>
    <row r="69" spans="2:12" x14ac:dyDescent="0.25">
      <c r="D69" s="111"/>
      <c r="E69" s="111"/>
      <c r="F69" s="111"/>
      <c r="G69" s="111"/>
      <c r="H69" s="111"/>
      <c r="I69" s="111"/>
      <c r="K69" s="111"/>
    </row>
    <row r="70" spans="2:12" ht="13" x14ac:dyDescent="0.3">
      <c r="B70" s="281" t="s">
        <v>787</v>
      </c>
      <c r="C70" s="282" t="s">
        <v>633</v>
      </c>
      <c r="D70" s="284">
        <f>SUM(D63,D66)</f>
        <v>299830.79588134889</v>
      </c>
      <c r="E70" s="284">
        <f t="shared" ref="E70:I70" si="8">SUM(E63,E66)</f>
        <v>147986.30606925953</v>
      </c>
      <c r="F70" s="284">
        <f t="shared" si="8"/>
        <v>-516561.3411269933</v>
      </c>
      <c r="G70" s="284">
        <f t="shared" si="8"/>
        <v>38821.439213393634</v>
      </c>
      <c r="H70" s="284">
        <f t="shared" si="8"/>
        <v>1658.6200014325295</v>
      </c>
      <c r="I70" s="284">
        <f t="shared" si="8"/>
        <v>-1579.8128291853936</v>
      </c>
      <c r="K70" s="111"/>
    </row>
    <row r="71" spans="2:12" ht="13" x14ac:dyDescent="0.3">
      <c r="B71" s="287" t="s">
        <v>636</v>
      </c>
      <c r="C71" s="273"/>
      <c r="D71" s="288">
        <f>D70/D56</f>
        <v>0.10934591014486743</v>
      </c>
      <c r="E71" s="288">
        <f t="shared" ref="E71:I71" si="9">E70/E56</f>
        <v>5.4051528756469722E-2</v>
      </c>
      <c r="F71" s="288">
        <f t="shared" si="9"/>
        <v>-0.20589804655347799</v>
      </c>
      <c r="G71" s="288">
        <f t="shared" si="9"/>
        <v>2.421708326821366E-2</v>
      </c>
      <c r="H71" s="288">
        <f t="shared" si="9"/>
        <v>3.7506851132909544E-3</v>
      </c>
      <c r="I71" s="288">
        <f t="shared" si="9"/>
        <v>-5.759318468188786E-4</v>
      </c>
      <c r="K71" s="111"/>
    </row>
    <row r="72" spans="2:12" x14ac:dyDescent="0.25">
      <c r="D72" s="111"/>
      <c r="E72" s="111"/>
      <c r="F72" s="111"/>
      <c r="G72" s="111"/>
      <c r="H72" s="111"/>
      <c r="I72" s="111"/>
      <c r="K72" s="111"/>
    </row>
    <row r="73" spans="2:12" x14ac:dyDescent="0.25">
      <c r="B73" s="111" t="s">
        <v>640</v>
      </c>
      <c r="C73" s="111" t="s">
        <v>633</v>
      </c>
      <c r="D73" s="270">
        <f>-D40</f>
        <v>-426013.24425323203</v>
      </c>
      <c r="E73" s="270">
        <f t="shared" ref="E73:I73" si="10">-E40</f>
        <v>-426013.24425323203</v>
      </c>
      <c r="F73" s="270">
        <f t="shared" si="10"/>
        <v>-426013.24425323203</v>
      </c>
      <c r="G73" s="270">
        <f t="shared" si="10"/>
        <v>-232399.30168363612</v>
      </c>
      <c r="H73" s="270">
        <f t="shared" si="10"/>
        <v>-107281.55775198936</v>
      </c>
      <c r="I73" s="270">
        <f t="shared" si="10"/>
        <v>-449559.973099461</v>
      </c>
      <c r="K73" s="111"/>
    </row>
    <row r="74" spans="2:12" x14ac:dyDescent="0.25">
      <c r="D74" s="111"/>
      <c r="E74" s="111"/>
      <c r="F74" s="111"/>
      <c r="G74" s="111"/>
      <c r="H74" s="111"/>
      <c r="I74" s="111"/>
      <c r="K74" s="111"/>
    </row>
    <row r="75" spans="2:12" ht="13.5" thickBot="1" x14ac:dyDescent="0.35">
      <c r="B75" s="278" t="s">
        <v>788</v>
      </c>
      <c r="C75" s="278" t="s">
        <v>633</v>
      </c>
      <c r="D75" s="279">
        <f>SUM(D70,D73)</f>
        <v>-126182.44837188313</v>
      </c>
      <c r="E75" s="279">
        <f t="shared" ref="E75:I75" si="11">SUM(E70,E73)</f>
        <v>-278026.9381839725</v>
      </c>
      <c r="F75" s="279">
        <f t="shared" si="11"/>
        <v>-942574.58538022533</v>
      </c>
      <c r="G75" s="279">
        <f t="shared" si="11"/>
        <v>-193577.86247024249</v>
      </c>
      <c r="H75" s="279">
        <f t="shared" si="11"/>
        <v>-105622.93775055683</v>
      </c>
      <c r="I75" s="279">
        <f t="shared" si="11"/>
        <v>-451139.78592864639</v>
      </c>
      <c r="K75" s="111"/>
    </row>
    <row r="76" spans="2:12" ht="13" thickTop="1" x14ac:dyDescent="0.25">
      <c r="D76" s="111"/>
      <c r="E76" s="111"/>
      <c r="F76" s="111"/>
      <c r="G76" s="111"/>
      <c r="H76" s="111"/>
      <c r="I76" s="111"/>
      <c r="K76" s="111"/>
    </row>
    <row r="77" spans="2:12" ht="22" customHeight="1" x14ac:dyDescent="0.3">
      <c r="B77" s="221" t="s">
        <v>641</v>
      </c>
      <c r="C77" s="221" t="s">
        <v>643</v>
      </c>
      <c r="D77" s="239"/>
      <c r="E77" s="239"/>
      <c r="F77" s="239"/>
      <c r="G77" s="239"/>
      <c r="H77" s="239"/>
      <c r="I77" s="239"/>
      <c r="K77" s="225"/>
      <c r="L77" s="226"/>
    </row>
    <row r="78" spans="2:12" ht="13" x14ac:dyDescent="0.3">
      <c r="B78" s="268" t="s">
        <v>630</v>
      </c>
      <c r="C78" s="274" t="s">
        <v>643</v>
      </c>
      <c r="D78" s="275">
        <f>SUM(D79:D81)</f>
        <v>17.724883119670757</v>
      </c>
      <c r="E78" s="275">
        <f t="shared" ref="E78:I78" si="12">SUM(E79:E81)</f>
        <v>17.697961023400232</v>
      </c>
      <c r="F78" s="275">
        <f t="shared" si="12"/>
        <v>16.21733025629614</v>
      </c>
      <c r="G78" s="275">
        <f t="shared" si="12"/>
        <v>13.469617020710956</v>
      </c>
      <c r="H78" s="275">
        <f t="shared" si="12"/>
        <v>13.469446678848692</v>
      </c>
      <c r="I78" s="275">
        <f t="shared" si="12"/>
        <v>17.731449053736693</v>
      </c>
      <c r="K78" s="111"/>
    </row>
    <row r="79" spans="2:12" x14ac:dyDescent="0.25">
      <c r="B79" s="116" t="s">
        <v>627</v>
      </c>
      <c r="D79" s="266">
        <f>D57/D$43</f>
        <v>11.128438368599385</v>
      </c>
      <c r="E79" s="266">
        <f t="shared" ref="E79:I79" si="13">E57/E$43</f>
        <v>11.128438368599385</v>
      </c>
      <c r="F79" s="266">
        <f t="shared" si="13"/>
        <v>11.128438368599385</v>
      </c>
      <c r="G79" s="266">
        <f t="shared" si="13"/>
        <v>11.128438368599385</v>
      </c>
      <c r="H79" s="266">
        <f t="shared" si="13"/>
        <v>11.128438368599385</v>
      </c>
      <c r="I79" s="266">
        <f t="shared" si="13"/>
        <v>11.128438368599385</v>
      </c>
      <c r="K79" s="111"/>
    </row>
    <row r="80" spans="2:12" x14ac:dyDescent="0.25">
      <c r="B80" s="116" t="s">
        <v>171</v>
      </c>
      <c r="D80" s="266">
        <f t="shared" ref="D80:I83" si="14">D58/D$43</f>
        <v>4.684444751071374</v>
      </c>
      <c r="E80" s="266">
        <f t="shared" si="14"/>
        <v>4.6575226548008493</v>
      </c>
      <c r="F80" s="266">
        <f t="shared" si="14"/>
        <v>3.1768918876967569</v>
      </c>
      <c r="G80" s="266">
        <f t="shared" si="14"/>
        <v>0</v>
      </c>
      <c r="H80" s="266">
        <f t="shared" si="14"/>
        <v>0</v>
      </c>
      <c r="I80" s="266">
        <f t="shared" si="14"/>
        <v>4.684444751071374</v>
      </c>
      <c r="K80" s="111"/>
    </row>
    <row r="81" spans="2:11" x14ac:dyDescent="0.25">
      <c r="B81" s="116" t="s">
        <v>631</v>
      </c>
      <c r="D81" s="266">
        <f t="shared" si="14"/>
        <v>1.9120000000000001</v>
      </c>
      <c r="E81" s="266">
        <f t="shared" si="14"/>
        <v>1.9120000000000001</v>
      </c>
      <c r="F81" s="266">
        <f t="shared" si="14"/>
        <v>1.9120000000000001</v>
      </c>
      <c r="G81" s="266">
        <f t="shared" si="14"/>
        <v>2.3411786521115716</v>
      </c>
      <c r="H81" s="266">
        <f t="shared" si="14"/>
        <v>2.3410083102493076</v>
      </c>
      <c r="I81" s="266">
        <f t="shared" si="14"/>
        <v>1.9185659340659342</v>
      </c>
      <c r="K81" s="111"/>
    </row>
    <row r="82" spans="2:11" x14ac:dyDescent="0.25">
      <c r="D82" s="111"/>
      <c r="E82" s="111"/>
      <c r="F82" s="111"/>
      <c r="G82" s="111"/>
      <c r="H82" s="111"/>
      <c r="I82" s="111"/>
      <c r="K82" s="111"/>
    </row>
    <row r="83" spans="2:11" x14ac:dyDescent="0.25">
      <c r="B83" s="111" t="s">
        <v>634</v>
      </c>
      <c r="C83" s="111" t="s">
        <v>643</v>
      </c>
      <c r="D83" s="276">
        <f t="shared" si="14"/>
        <v>-12.200269883997793</v>
      </c>
      <c r="E83" s="276">
        <f t="shared" si="14"/>
        <v>-13.154889415471866</v>
      </c>
      <c r="F83" s="276">
        <f t="shared" si="14"/>
        <v>-15.969602032081127</v>
      </c>
      <c r="G83" s="276">
        <f t="shared" si="14"/>
        <v>-11.079585891729099</v>
      </c>
      <c r="H83" s="276">
        <f t="shared" si="14"/>
        <v>-11.079585891729099</v>
      </c>
      <c r="I83" s="276">
        <f t="shared" si="14"/>
        <v>-14.120545010893613</v>
      </c>
      <c r="K83" s="111"/>
    </row>
    <row r="84" spans="2:11" x14ac:dyDescent="0.25">
      <c r="D84" s="270"/>
      <c r="E84" s="270"/>
      <c r="F84" s="270"/>
      <c r="G84" s="270"/>
      <c r="H84" s="270"/>
      <c r="I84" s="270"/>
      <c r="K84" s="111"/>
    </row>
    <row r="85" spans="2:11" ht="13" x14ac:dyDescent="0.3">
      <c r="B85" s="281" t="s">
        <v>635</v>
      </c>
      <c r="C85" s="282" t="s">
        <v>643</v>
      </c>
      <c r="D85" s="285">
        <f>SUM(D78,D83)</f>
        <v>5.5246132356729643</v>
      </c>
      <c r="E85" s="285">
        <f t="shared" ref="E85" si="15">SUM(E78,E83)</f>
        <v>4.5430716079283666</v>
      </c>
      <c r="F85" s="285">
        <f t="shared" ref="F85" si="16">SUM(F78,F83)</f>
        <v>0.24772822421501317</v>
      </c>
      <c r="G85" s="285">
        <f t="shared" ref="G85" si="17">SUM(G78,G83)</f>
        <v>2.3900311289818568</v>
      </c>
      <c r="H85" s="285">
        <f t="shared" ref="H85" si="18">SUM(H78,H83)</f>
        <v>2.3898607871195932</v>
      </c>
      <c r="I85" s="285">
        <f t="shared" ref="I85" si="19">SUM(I78,I83)</f>
        <v>3.6109040428430799</v>
      </c>
      <c r="K85" s="111"/>
    </row>
    <row r="86" spans="2:11" ht="13" x14ac:dyDescent="0.3">
      <c r="B86" s="287" t="s">
        <v>636</v>
      </c>
      <c r="C86" s="273"/>
      <c r="D86" s="288">
        <f>D85/D78</f>
        <v>0.31168686407538831</v>
      </c>
      <c r="E86" s="288">
        <f t="shared" ref="E86" si="20">E85/E78</f>
        <v>0.25670028326548583</v>
      </c>
      <c r="F86" s="288">
        <f t="shared" ref="F86" si="21">F85/F78</f>
        <v>1.5275524411228928E-2</v>
      </c>
      <c r="G86" s="288">
        <f t="shared" ref="G86" si="22">G85/G78</f>
        <v>0.17743868480498978</v>
      </c>
      <c r="H86" s="288">
        <f t="shared" ref="H86" si="23">H85/H78</f>
        <v>0.17742828225248727</v>
      </c>
      <c r="I86" s="288">
        <f t="shared" ref="I86" si="24">I85/I78</f>
        <v>0.20364404690783716</v>
      </c>
      <c r="K86" s="111"/>
    </row>
    <row r="87" spans="2:11" ht="13" x14ac:dyDescent="0.3">
      <c r="B87" s="116"/>
      <c r="C87" s="115"/>
      <c r="D87" s="271"/>
      <c r="E87" s="271"/>
      <c r="F87" s="271"/>
      <c r="G87" s="271"/>
      <c r="H87" s="271"/>
      <c r="I87" s="271"/>
      <c r="K87" s="111"/>
    </row>
    <row r="88" spans="2:11" ht="13" x14ac:dyDescent="0.3">
      <c r="B88" s="268" t="s">
        <v>637</v>
      </c>
      <c r="C88" s="274" t="s">
        <v>643</v>
      </c>
      <c r="D88" s="277">
        <f>SUM(D89:D90)</f>
        <v>-3.5864697587411696</v>
      </c>
      <c r="E88" s="277">
        <f t="shared" ref="E88" si="25">SUM(E89:E90)</f>
        <v>-3.5864697587411696</v>
      </c>
      <c r="F88" s="277">
        <f t="shared" ref="F88" si="26">SUM(F89:F90)</f>
        <v>-3.5868448442990069</v>
      </c>
      <c r="G88" s="277">
        <f t="shared" ref="G88" si="27">SUM(G89:G90)</f>
        <v>-2.063836292000353</v>
      </c>
      <c r="H88" s="277">
        <f t="shared" ref="H88" si="28">SUM(H89:H90)</f>
        <v>-2.3393411339769683</v>
      </c>
      <c r="I88" s="277">
        <f t="shared" ref="I88" si="29">SUM(I89:I90)</f>
        <v>-3.621116149043373</v>
      </c>
      <c r="K88" s="111"/>
    </row>
    <row r="89" spans="2:11" ht="13" x14ac:dyDescent="0.3">
      <c r="B89" s="116" t="s">
        <v>638</v>
      </c>
      <c r="C89" s="115"/>
      <c r="D89" s="276">
        <f>D67/D$43</f>
        <v>-3.0097472527472529</v>
      </c>
      <c r="E89" s="276">
        <f t="shared" ref="E89:I89" si="30">E67/E$43</f>
        <v>-3.0097472527472529</v>
      </c>
      <c r="F89" s="276">
        <f t="shared" si="30"/>
        <v>-3.0101223383050897</v>
      </c>
      <c r="G89" s="276">
        <f t="shared" si="30"/>
        <v>-1.655</v>
      </c>
      <c r="H89" s="276">
        <f t="shared" si="30"/>
        <v>-1.6549999999999998</v>
      </c>
      <c r="I89" s="276">
        <f t="shared" si="30"/>
        <v>-3.0103722527472527</v>
      </c>
      <c r="K89" s="111"/>
    </row>
    <row r="90" spans="2:11" ht="13" x14ac:dyDescent="0.3">
      <c r="B90" s="116" t="s">
        <v>639</v>
      </c>
      <c r="C90" s="115"/>
      <c r="D90" s="276">
        <f>D68/D$43</f>
        <v>-0.57672250599391695</v>
      </c>
      <c r="E90" s="276">
        <f t="shared" ref="E90:I90" si="31">E68/E$43</f>
        <v>-0.57672250599391695</v>
      </c>
      <c r="F90" s="276">
        <f t="shared" si="31"/>
        <v>-0.57672250599391695</v>
      </c>
      <c r="G90" s="276">
        <f t="shared" si="31"/>
        <v>-0.40883629200035276</v>
      </c>
      <c r="H90" s="276">
        <f t="shared" si="31"/>
        <v>-0.68434113397696872</v>
      </c>
      <c r="I90" s="276">
        <f t="shared" si="31"/>
        <v>-0.61074389629612003</v>
      </c>
      <c r="K90" s="111"/>
    </row>
    <row r="91" spans="2:11" x14ac:dyDescent="0.25">
      <c r="D91" s="111"/>
      <c r="E91" s="111"/>
      <c r="F91" s="111"/>
      <c r="G91" s="111"/>
      <c r="H91" s="111"/>
      <c r="I91" s="111"/>
      <c r="K91" s="111"/>
    </row>
    <row r="92" spans="2:11" ht="13" x14ac:dyDescent="0.3">
      <c r="B92" s="281" t="s">
        <v>787</v>
      </c>
      <c r="C92" s="282" t="s">
        <v>643</v>
      </c>
      <c r="D92" s="286">
        <f>SUM(D85,D88)</f>
        <v>1.9381434769317947</v>
      </c>
      <c r="E92" s="286">
        <f t="shared" ref="E92:I92" si="32">SUM(E85,E88)</f>
        <v>0.95660184918719704</v>
      </c>
      <c r="F92" s="286">
        <f t="shared" si="32"/>
        <v>-3.3391166200839937</v>
      </c>
      <c r="G92" s="286">
        <f t="shared" si="32"/>
        <v>0.32619483698150376</v>
      </c>
      <c r="H92" s="286">
        <f t="shared" si="32"/>
        <v>5.0519653142624854E-2</v>
      </c>
      <c r="I92" s="286">
        <f t="shared" si="32"/>
        <v>-1.0212106200293114E-2</v>
      </c>
      <c r="K92" s="111"/>
    </row>
    <row r="93" spans="2:11" ht="13" x14ac:dyDescent="0.3">
      <c r="B93" s="287" t="s">
        <v>636</v>
      </c>
      <c r="C93" s="273"/>
      <c r="D93" s="288">
        <f>D92/D78</f>
        <v>0.10934591014486734</v>
      </c>
      <c r="E93" s="288">
        <f t="shared" ref="E93" si="33">E92/E78</f>
        <v>5.4051528756469673E-2</v>
      </c>
      <c r="F93" s="288">
        <f t="shared" ref="F93" si="34">F92/F78</f>
        <v>-0.20589804655347824</v>
      </c>
      <c r="G93" s="288">
        <f t="shared" ref="G93" si="35">G92/G78</f>
        <v>2.4217083268213552E-2</v>
      </c>
      <c r="H93" s="288">
        <f t="shared" ref="H93" si="36">H92/H78</f>
        <v>3.7506851132910121E-3</v>
      </c>
      <c r="I93" s="288">
        <f t="shared" ref="I93" si="37">I92/I78</f>
        <v>-5.7593184681886071E-4</v>
      </c>
      <c r="K93" s="111"/>
    </row>
    <row r="94" spans="2:11" x14ac:dyDescent="0.25">
      <c r="D94" s="111"/>
      <c r="E94" s="111"/>
      <c r="F94" s="111"/>
      <c r="G94" s="111"/>
      <c r="H94" s="111"/>
      <c r="I94" s="111"/>
      <c r="K94" s="111"/>
    </row>
    <row r="95" spans="2:11" x14ac:dyDescent="0.25">
      <c r="B95" s="111" t="s">
        <v>640</v>
      </c>
      <c r="C95" s="111" t="s">
        <v>643</v>
      </c>
      <c r="D95" s="276">
        <f>D73/D$43</f>
        <v>-2.7538024838605821</v>
      </c>
      <c r="E95" s="276">
        <f t="shared" ref="E95:I95" si="38">E73/E$43</f>
        <v>-2.7538024838605821</v>
      </c>
      <c r="F95" s="276">
        <f t="shared" si="38"/>
        <v>-2.7538024838605821</v>
      </c>
      <c r="G95" s="276">
        <f t="shared" si="38"/>
        <v>-1.9527213277851716</v>
      </c>
      <c r="H95" s="276">
        <f t="shared" si="38"/>
        <v>-3.2676725721080522</v>
      </c>
      <c r="I95" s="276">
        <f t="shared" si="38"/>
        <v>-2.9060114615349772</v>
      </c>
      <c r="K95" s="111"/>
    </row>
    <row r="96" spans="2:11" x14ac:dyDescent="0.25">
      <c r="D96" s="111"/>
      <c r="E96" s="111"/>
      <c r="F96" s="111"/>
      <c r="G96" s="111"/>
      <c r="H96" s="111"/>
      <c r="I96" s="111"/>
      <c r="K96" s="111"/>
    </row>
    <row r="97" spans="1:11" ht="13.5" thickBot="1" x14ac:dyDescent="0.35">
      <c r="B97" s="278" t="s">
        <v>788</v>
      </c>
      <c r="C97" s="278" t="s">
        <v>643</v>
      </c>
      <c r="D97" s="280">
        <f>SUM(D92,D95)</f>
        <v>-0.81565900692878746</v>
      </c>
      <c r="E97" s="280">
        <f t="shared" ref="E97:I97" si="39">SUM(E92,E95)</f>
        <v>-1.7972006346733851</v>
      </c>
      <c r="F97" s="280">
        <f t="shared" si="39"/>
        <v>-6.0929191039445758</v>
      </c>
      <c r="G97" s="280">
        <f t="shared" si="39"/>
        <v>-1.6265264908036678</v>
      </c>
      <c r="H97" s="280">
        <f t="shared" si="39"/>
        <v>-3.2171529189654273</v>
      </c>
      <c r="I97" s="280">
        <f t="shared" si="39"/>
        <v>-2.9162235677352704</v>
      </c>
      <c r="K97" s="111"/>
    </row>
    <row r="98" spans="1:11" ht="13" thickTop="1" x14ac:dyDescent="0.25">
      <c r="B98" s="112"/>
      <c r="C98" s="112"/>
      <c r="E98" s="240"/>
      <c r="F98" s="240"/>
      <c r="G98" s="240"/>
    </row>
    <row r="100" spans="1:11" ht="14" x14ac:dyDescent="0.3">
      <c r="B100" s="222" t="s">
        <v>689</v>
      </c>
      <c r="C100" s="289"/>
      <c r="D100" s="289"/>
      <c r="E100" s="289"/>
      <c r="F100" s="289"/>
      <c r="G100" s="289"/>
      <c r="H100" s="289"/>
      <c r="I100" s="289"/>
    </row>
    <row r="101" spans="1:11" x14ac:dyDescent="0.25">
      <c r="B101" s="132" t="s">
        <v>690</v>
      </c>
      <c r="C101" s="111" t="s">
        <v>691</v>
      </c>
      <c r="D101" s="259">
        <f>'1. Key Inputs'!C7</f>
        <v>80</v>
      </c>
      <c r="E101" s="259">
        <f>'1. Key Inputs'!$C$7</f>
        <v>80</v>
      </c>
      <c r="F101" s="259">
        <f>'1. Key Inputs'!$C$7</f>
        <v>80</v>
      </c>
      <c r="G101" s="259">
        <f>'1. Key Inputs'!$C$7</f>
        <v>80</v>
      </c>
      <c r="H101" s="259">
        <f>'1. Key Inputs'!$C$7</f>
        <v>80</v>
      </c>
      <c r="I101" s="259">
        <f>'1. Key Inputs'!$C$7</f>
        <v>80</v>
      </c>
    </row>
    <row r="102" spans="1:11" x14ac:dyDescent="0.25">
      <c r="B102" s="132" t="s">
        <v>789</v>
      </c>
      <c r="C102" s="111" t="s">
        <v>633</v>
      </c>
      <c r="D102" s="293">
        <f>D75</f>
        <v>-126182.44837188313</v>
      </c>
      <c r="E102" s="293">
        <f t="shared" ref="E102:I102" si="40">E75</f>
        <v>-278026.9381839725</v>
      </c>
      <c r="F102" s="293">
        <f t="shared" si="40"/>
        <v>-942574.58538022533</v>
      </c>
      <c r="G102" s="293">
        <f t="shared" si="40"/>
        <v>-193577.86247024249</v>
      </c>
      <c r="H102" s="293">
        <f t="shared" si="40"/>
        <v>-105622.93775055683</v>
      </c>
      <c r="I102" s="293">
        <f t="shared" si="40"/>
        <v>-451139.78592864639</v>
      </c>
    </row>
    <row r="103" spans="1:11" ht="13" x14ac:dyDescent="0.3">
      <c r="B103" s="290" t="s">
        <v>692</v>
      </c>
      <c r="C103" s="111" t="s">
        <v>693</v>
      </c>
      <c r="D103" s="294">
        <f>(100/158.987)*(1+0.15%)*(1+0.3%)*'3. Fuel Pricing Model'!$C$23/100*(1+25/365*'1. Key Inputs'!$C$9)</f>
        <v>0.10498144557766677</v>
      </c>
      <c r="E103" s="294">
        <f>(100/158.987)*(1+0.15%)*(1+0.3%)*'3. Fuel Pricing Model'!$C$23/100*(1+25/365*'1. Key Inputs'!$C$9)</f>
        <v>0.10498144557766677</v>
      </c>
      <c r="F103" s="294">
        <f>(100/158.987)*(1+0.15%)*(1+0.3%)*'3. Fuel Pricing Model'!$C$23/100*(1+25/365*'1. Key Inputs'!$C$9)</f>
        <v>0.10498144557766677</v>
      </c>
      <c r="G103" s="294">
        <f>(100/158.987)*(1+0.15%)*(1+0.3%)*'3. Fuel Pricing Model'!$C$23/100*(1+25/365*'1. Key Inputs'!$C$9)</f>
        <v>0.10498144557766677</v>
      </c>
      <c r="H103" s="294">
        <f>(100/158.987)*(1+0.15%)*(1+0.3%)*'3. Fuel Pricing Model'!$C$23/100*(1+25/365*'1. Key Inputs'!$C$9)</f>
        <v>0.10498144557766677</v>
      </c>
      <c r="I103" s="294">
        <f>(100/158.987)*(1+0.15%)*(1+0.3%)*'3. Fuel Pricing Model'!$C$23/100*(1+25/365*'1. Key Inputs'!$C$9)</f>
        <v>0.10498144557766677</v>
      </c>
    </row>
    <row r="104" spans="1:11" ht="13" x14ac:dyDescent="0.3">
      <c r="B104" s="290" t="s">
        <v>694</v>
      </c>
      <c r="C104" s="111" t="s">
        <v>633</v>
      </c>
      <c r="D104" s="293">
        <f>D43*D103</f>
        <v>16240.629630865049</v>
      </c>
      <c r="E104" s="293">
        <f t="shared" ref="E104:I104" si="41">E43*E103</f>
        <v>16240.629630865049</v>
      </c>
      <c r="F104" s="293">
        <f t="shared" si="41"/>
        <v>16240.629630865049</v>
      </c>
      <c r="G104" s="293">
        <f t="shared" si="41"/>
        <v>12494.16099206579</v>
      </c>
      <c r="H104" s="293">
        <f t="shared" si="41"/>
        <v>3446.6651012595289</v>
      </c>
      <c r="I104" s="293">
        <f t="shared" si="41"/>
        <v>16240.629630865049</v>
      </c>
    </row>
    <row r="105" spans="1:11" ht="13" x14ac:dyDescent="0.3">
      <c r="B105" s="291" t="s">
        <v>695</v>
      </c>
      <c r="C105" s="292" t="s">
        <v>691</v>
      </c>
      <c r="D105" s="295">
        <f>D101-D75/D104</f>
        <v>87.769553966804068</v>
      </c>
      <c r="E105" s="295">
        <f t="shared" ref="E105:I105" si="42">E101-E75/E104</f>
        <v>97.119221637539653</v>
      </c>
      <c r="F105" s="295">
        <f t="shared" si="42"/>
        <v>138.03805682440279</v>
      </c>
      <c r="G105" s="295">
        <f t="shared" si="42"/>
        <v>95.493466315438937</v>
      </c>
      <c r="H105" s="295">
        <f t="shared" si="42"/>
        <v>110.64496684402513</v>
      </c>
      <c r="I105" s="295">
        <f t="shared" si="42"/>
        <v>107.77846648699276</v>
      </c>
    </row>
    <row r="106" spans="1:11" ht="13" x14ac:dyDescent="0.3">
      <c r="B106" s="290" t="s">
        <v>696</v>
      </c>
      <c r="C106" s="111" t="s">
        <v>691</v>
      </c>
      <c r="D106" s="296">
        <f>D105-D101</f>
        <v>7.7695539668040681</v>
      </c>
      <c r="E106" s="296">
        <f t="shared" ref="E106:I106" si="43">E105-E101</f>
        <v>17.119221637539653</v>
      </c>
      <c r="F106" s="296">
        <f t="shared" si="43"/>
        <v>58.038056824402787</v>
      </c>
      <c r="G106" s="296">
        <f t="shared" si="43"/>
        <v>15.493466315438937</v>
      </c>
      <c r="H106" s="296">
        <f t="shared" si="43"/>
        <v>30.644966844025134</v>
      </c>
      <c r="I106" s="296">
        <f t="shared" si="43"/>
        <v>27.778466486992755</v>
      </c>
    </row>
    <row r="108" spans="1:11" ht="14" x14ac:dyDescent="0.3">
      <c r="B108" s="222" t="s">
        <v>981</v>
      </c>
      <c r="C108" s="395" t="s">
        <v>984</v>
      </c>
      <c r="D108" s="492">
        <f>IF(D97&lt;0,-D97*('1. Key Inputs'!$C$12/(1-'1. Key Inputs'!$C$12))*100,"-")</f>
        <v>1.6646102182220155</v>
      </c>
      <c r="E108" s="492">
        <f>IF(E97&lt;0,-E97*('1. Key Inputs'!$C$12/(1-'1. Key Inputs'!$C$12))*100,"-")</f>
        <v>3.667756397292623</v>
      </c>
      <c r="F108" s="492">
        <f>IF(F97&lt;0,-F97*('1. Key Inputs'!$C$12/(1-'1. Key Inputs'!$C$12))*100,"-")</f>
        <v>12.43452878356036</v>
      </c>
      <c r="G108" s="492">
        <f>IF(G97&lt;0,-G97*('1. Key Inputs'!$C$12/(1-'1. Key Inputs'!$C$12))*100,"-")</f>
        <v>3.3194418179666694</v>
      </c>
      <c r="H108" s="492">
        <f>IF(H97&lt;0,-H97*('1. Key Inputs'!$C$12/(1-'1. Key Inputs'!$C$12))*100,"-")</f>
        <v>6.5656182019702607</v>
      </c>
      <c r="I108" s="492">
        <f>IF(I97&lt;0,-I97*('1. Key Inputs'!$C$12/(1-'1. Key Inputs'!$C$12))*100,"-")</f>
        <v>5.9514766688474916</v>
      </c>
    </row>
    <row r="110" spans="1:11" ht="16" x14ac:dyDescent="0.4">
      <c r="A110" s="424"/>
      <c r="B110" s="425"/>
      <c r="C110" s="425"/>
      <c r="D110" s="425"/>
      <c r="E110" s="425"/>
      <c r="F110" s="425"/>
      <c r="G110" s="425"/>
      <c r="H110" s="425"/>
      <c r="I110" s="425"/>
      <c r="J110" s="424"/>
    </row>
    <row r="111" spans="1:11" ht="16" x14ac:dyDescent="0.4">
      <c r="A111" s="424"/>
      <c r="B111" s="435" t="s">
        <v>972</v>
      </c>
      <c r="C111" s="425"/>
      <c r="D111" s="425"/>
      <c r="E111" s="425"/>
      <c r="F111" s="425"/>
      <c r="G111" s="425"/>
      <c r="H111" s="425"/>
      <c r="I111" s="425"/>
      <c r="J111" s="424"/>
    </row>
    <row r="112" spans="1:11" ht="16" x14ac:dyDescent="0.4">
      <c r="A112" s="424"/>
      <c r="B112" s="425"/>
      <c r="C112" s="425"/>
      <c r="D112" s="425"/>
      <c r="E112" s="425"/>
      <c r="F112" s="425"/>
      <c r="G112" s="425"/>
      <c r="H112" s="425"/>
      <c r="I112" s="425"/>
      <c r="J112" s="424"/>
    </row>
  </sheetData>
  <conditionalFormatting sqref="D75:I75">
    <cfRule type="cellIs" dxfId="9" priority="3" operator="lessThan">
      <formula>0</formula>
    </cfRule>
    <cfRule type="cellIs" dxfId="8" priority="4" operator="greaterThanOrEqual">
      <formula>0</formula>
    </cfRule>
  </conditionalFormatting>
  <conditionalFormatting sqref="D97:I97">
    <cfRule type="cellIs" dxfId="7" priority="1" operator="lessThan">
      <formula>0</formula>
    </cfRule>
    <cfRule type="cellIs" dxfId="6" priority="2" operator="greaterThanOrEqual">
      <formula>0</formula>
    </cfRule>
  </conditionalFormatting>
  <pageMargins left="0.39370078740157483" right="0.39370078740157483" top="0.59055118110236227" bottom="0.55118110236220474" header="0.31496062992125984" footer="0.31496062992125984"/>
  <pageSetup paperSize="9" scale="52" orientation="landscape" r:id="rId1"/>
  <headerFooter>
    <oddFooter>&amp;L&amp;D | &amp;T&amp;C&amp;F | &amp;A&amp;RPage &amp;P of &amp;N</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55203-7945-264D-889D-7327F7CA51C2}">
  <sheetPr>
    <tabColor rgb="FF0432FF"/>
    <outlinePr summaryBelow="0"/>
  </sheetPr>
  <dimension ref="A1:L121"/>
  <sheetViews>
    <sheetView showGridLines="0" workbookViewId="0">
      <selection activeCell="I116" sqref="I116"/>
    </sheetView>
  </sheetViews>
  <sheetFormatPr defaultColWidth="9.6640625" defaultRowHeight="12.5" x14ac:dyDescent="0.25"/>
  <cols>
    <col min="1" max="1" width="5" style="111" customWidth="1"/>
    <col min="2" max="2" width="38.33203125" style="111" customWidth="1"/>
    <col min="3" max="3" width="17.1640625" style="111" bestFit="1" customWidth="1"/>
    <col min="4" max="9" width="17.6640625" style="121" customWidth="1"/>
    <col min="10" max="10" width="5" style="111" customWidth="1"/>
    <col min="11" max="11" width="16.6640625" style="113" customWidth="1"/>
    <col min="12" max="12" width="16.6640625" style="111" customWidth="1"/>
    <col min="13" max="21" width="15.33203125" style="111" customWidth="1"/>
    <col min="22" max="22" width="12.6640625" style="111" bestFit="1" customWidth="1"/>
    <col min="23" max="23" width="10" style="111" bestFit="1" customWidth="1"/>
    <col min="24" max="24" width="12.6640625" style="111" bestFit="1" customWidth="1"/>
    <col min="25" max="16384" width="9.6640625" style="111"/>
  </cols>
  <sheetData>
    <row r="1" spans="1:11" ht="16" x14ac:dyDescent="0.4">
      <c r="A1" s="424"/>
      <c r="B1" s="289"/>
      <c r="C1" s="289"/>
      <c r="D1" s="501"/>
      <c r="E1" s="501"/>
      <c r="F1" s="501"/>
      <c r="G1" s="501"/>
      <c r="H1" s="501"/>
      <c r="I1" s="497" t="str">
        <f>HYPERLINK("#'Contents'!A1","Home")</f>
        <v>Home</v>
      </c>
      <c r="J1" s="424"/>
    </row>
    <row r="3" spans="1:11" ht="35" x14ac:dyDescent="0.7">
      <c r="A3" s="499"/>
      <c r="B3" s="496" t="s">
        <v>790</v>
      </c>
      <c r="C3" s="494"/>
      <c r="D3" s="495"/>
      <c r="E3" s="495"/>
      <c r="F3" s="495"/>
      <c r="G3" s="495"/>
      <c r="H3" s="495"/>
      <c r="I3"/>
    </row>
    <row r="4" spans="1:11" ht="14.5" x14ac:dyDescent="0.35">
      <c r="B4" s="500" t="s">
        <v>973</v>
      </c>
      <c r="F4" s="229"/>
      <c r="G4" s="229"/>
      <c r="H4" s="229"/>
      <c r="I4" s="229"/>
    </row>
    <row r="5" spans="1:11" ht="14.5" x14ac:dyDescent="0.35">
      <c r="B5" s="500"/>
      <c r="F5" s="229"/>
      <c r="G5" s="229"/>
      <c r="H5" s="229"/>
      <c r="I5" s="229"/>
    </row>
    <row r="6" spans="1:11" ht="22" customHeight="1" x14ac:dyDescent="0.3">
      <c r="B6" s="221" t="s">
        <v>784</v>
      </c>
      <c r="C6" s="221"/>
      <c r="D6" s="231"/>
      <c r="E6" s="111"/>
      <c r="F6" s="113"/>
      <c r="G6" s="111"/>
      <c r="H6" s="111"/>
      <c r="I6" s="111"/>
      <c r="K6" s="111"/>
    </row>
    <row r="7" spans="1:11" ht="13" x14ac:dyDescent="0.3">
      <c r="B7" s="112" t="s">
        <v>785</v>
      </c>
      <c r="C7" s="112" t="s">
        <v>543</v>
      </c>
      <c r="D7" s="227">
        <f>'1. Key Inputs'!C7</f>
        <v>80</v>
      </c>
      <c r="E7" s="111"/>
      <c r="F7" s="225"/>
      <c r="G7" s="226"/>
      <c r="H7" s="111"/>
      <c r="I7" s="111"/>
      <c r="K7" s="111"/>
    </row>
    <row r="8" spans="1:11" ht="13" x14ac:dyDescent="0.25">
      <c r="B8" s="111" t="s">
        <v>83</v>
      </c>
      <c r="C8" s="111" t="s">
        <v>84</v>
      </c>
      <c r="D8" s="263">
        <f>'1. Key Inputs'!C8</f>
        <v>16.5</v>
      </c>
      <c r="E8" s="111"/>
      <c r="F8" s="113"/>
      <c r="G8" s="111"/>
      <c r="H8" s="111"/>
      <c r="I8" s="111"/>
      <c r="K8" s="111"/>
    </row>
    <row r="9" spans="1:11" ht="13" x14ac:dyDescent="0.25">
      <c r="B9" s="111" t="s">
        <v>86</v>
      </c>
      <c r="C9" s="111" t="s">
        <v>786</v>
      </c>
      <c r="D9" s="230">
        <f>'1. Key Inputs'!C15</f>
        <v>0.15</v>
      </c>
      <c r="E9" s="111"/>
      <c r="F9" s="113"/>
      <c r="G9" s="111"/>
      <c r="H9" s="111"/>
      <c r="I9" s="111"/>
      <c r="K9" s="111"/>
    </row>
    <row r="10" spans="1:11" ht="13" x14ac:dyDescent="0.3">
      <c r="B10" s="112" t="s">
        <v>645</v>
      </c>
      <c r="C10" s="112" t="s">
        <v>644</v>
      </c>
      <c r="D10" s="227">
        <f>'1. Key Inputs'!C16</f>
        <v>25</v>
      </c>
      <c r="E10" s="111"/>
      <c r="F10" s="225"/>
      <c r="G10" s="226"/>
      <c r="H10" s="111"/>
      <c r="I10" s="111"/>
      <c r="K10" s="111"/>
    </row>
    <row r="11" spans="1:11" x14ac:dyDescent="0.25">
      <c r="F11" s="229"/>
      <c r="G11" s="229"/>
      <c r="H11" s="229"/>
      <c r="I11" s="229"/>
    </row>
    <row r="12" spans="1:11" ht="42" x14ac:dyDescent="0.25">
      <c r="B12" s="228"/>
      <c r="C12" s="228"/>
      <c r="D12" s="228" t="s">
        <v>619</v>
      </c>
      <c r="E12" s="228" t="s">
        <v>620</v>
      </c>
      <c r="F12" s="228" t="s">
        <v>621</v>
      </c>
      <c r="G12" s="228" t="s">
        <v>688</v>
      </c>
      <c r="H12" s="228" t="s">
        <v>687</v>
      </c>
      <c r="I12" s="228" t="s">
        <v>686</v>
      </c>
    </row>
    <row r="13" spans="1:11" ht="22" customHeight="1" x14ac:dyDescent="0.3">
      <c r="B13" s="221" t="s">
        <v>38</v>
      </c>
      <c r="C13" s="221"/>
      <c r="D13" s="231"/>
      <c r="E13" s="232"/>
      <c r="F13" s="232"/>
      <c r="G13" s="232"/>
      <c r="H13" s="231"/>
      <c r="I13" s="231"/>
    </row>
    <row r="14" spans="1:11" ht="13" x14ac:dyDescent="0.3">
      <c r="B14" s="112" t="s">
        <v>87</v>
      </c>
      <c r="C14" s="112" t="s">
        <v>88</v>
      </c>
      <c r="D14" s="233">
        <f>'1. Key Inputs'!C41</f>
        <v>500</v>
      </c>
      <c r="E14" s="233">
        <f>'1. Key Inputs'!D41</f>
        <v>500</v>
      </c>
      <c r="F14" s="233">
        <f>'1. Key Inputs'!E41</f>
        <v>500</v>
      </c>
      <c r="G14" s="233">
        <f>'1. Key Inputs'!F41</f>
        <v>471</v>
      </c>
      <c r="H14" s="233">
        <f>'1. Key Inputs'!G41</f>
        <v>129.9215808281391</v>
      </c>
      <c r="I14" s="233">
        <f>'1. Key Inputs'!H41</f>
        <v>500</v>
      </c>
    </row>
    <row r="15" spans="1:11" ht="13" x14ac:dyDescent="0.3">
      <c r="B15" s="112" t="s">
        <v>40</v>
      </c>
      <c r="C15" s="112" t="s">
        <v>89</v>
      </c>
      <c r="D15" s="234">
        <f>'1. Key Inputs'!C42</f>
        <v>0.85</v>
      </c>
      <c r="E15" s="234">
        <f>'1. Key Inputs'!D42</f>
        <v>0.85</v>
      </c>
      <c r="F15" s="234">
        <f>'1. Key Inputs'!E42</f>
        <v>0.85</v>
      </c>
      <c r="G15" s="234">
        <f>'1. Key Inputs'!F42</f>
        <v>0.95</v>
      </c>
      <c r="H15" s="234">
        <f>'1. Key Inputs'!G42</f>
        <v>0.95</v>
      </c>
      <c r="I15" s="234">
        <f>'1. Key Inputs'!H42</f>
        <v>0.85</v>
      </c>
    </row>
    <row r="16" spans="1:11" ht="13" x14ac:dyDescent="0.3">
      <c r="B16" s="112" t="s">
        <v>90</v>
      </c>
      <c r="C16" s="112" t="s">
        <v>91</v>
      </c>
      <c r="D16" s="235">
        <f>'1. Key Inputs'!C43</f>
        <v>52</v>
      </c>
      <c r="E16" s="235">
        <f>'1. Key Inputs'!D43</f>
        <v>52</v>
      </c>
      <c r="F16" s="235">
        <f>'1. Key Inputs'!E43</f>
        <v>52</v>
      </c>
      <c r="G16" s="235">
        <f>'1. Key Inputs'!F43</f>
        <v>38</v>
      </c>
      <c r="H16" s="235">
        <f>'1. Key Inputs'!G43</f>
        <v>38</v>
      </c>
      <c r="I16" s="235">
        <f>'1. Key Inputs'!H43</f>
        <v>52</v>
      </c>
    </row>
    <row r="17" spans="2:9" ht="13" x14ac:dyDescent="0.3">
      <c r="B17" s="159" t="s">
        <v>627</v>
      </c>
      <c r="C17" s="111" t="s">
        <v>632</v>
      </c>
      <c r="D17" s="235">
        <f>D14*D15*D16*7</f>
        <v>154700</v>
      </c>
      <c r="E17" s="235">
        <f t="shared" ref="E17:I17" si="0">E14*E15*E16*7</f>
        <v>154700</v>
      </c>
      <c r="F17" s="235">
        <f t="shared" si="0"/>
        <v>154700</v>
      </c>
      <c r="G17" s="235">
        <f t="shared" si="0"/>
        <v>119021.69999999998</v>
      </c>
      <c r="H17" s="235">
        <f t="shared" si="0"/>
        <v>32831.183475270751</v>
      </c>
      <c r="I17" s="235">
        <f t="shared" si="0"/>
        <v>154700</v>
      </c>
    </row>
    <row r="18" spans="2:9" x14ac:dyDescent="0.25">
      <c r="D18" s="229"/>
      <c r="E18" s="229"/>
      <c r="F18" s="229"/>
      <c r="G18" s="229"/>
      <c r="H18" s="229"/>
      <c r="I18" s="229"/>
    </row>
    <row r="19" spans="2:9" ht="22" customHeight="1" x14ac:dyDescent="0.3">
      <c r="B19" s="222" t="s">
        <v>616</v>
      </c>
      <c r="C19" s="222"/>
      <c r="D19" s="236"/>
      <c r="E19" s="236"/>
      <c r="F19" s="236"/>
      <c r="G19" s="236"/>
      <c r="H19" s="236"/>
      <c r="I19" s="236"/>
    </row>
    <row r="20" spans="2:9" ht="13" x14ac:dyDescent="0.3">
      <c r="B20" s="252" t="s">
        <v>93</v>
      </c>
      <c r="C20" s="253"/>
      <c r="D20" s="254" t="s">
        <v>6</v>
      </c>
      <c r="E20" s="254" t="s">
        <v>6</v>
      </c>
      <c r="F20" s="254" t="s">
        <v>94</v>
      </c>
      <c r="G20" s="254" t="s">
        <v>9</v>
      </c>
      <c r="H20" s="254" t="s">
        <v>9</v>
      </c>
      <c r="I20" s="254" t="s">
        <v>95</v>
      </c>
    </row>
    <row r="21" spans="2:9" x14ac:dyDescent="0.25">
      <c r="B21" s="116" t="s">
        <v>96</v>
      </c>
      <c r="C21" s="111" t="s">
        <v>97</v>
      </c>
      <c r="D21" s="256">
        <f>'1. Key Inputs'!C32</f>
        <v>5</v>
      </c>
      <c r="E21" s="257">
        <f>D21</f>
        <v>5</v>
      </c>
      <c r="F21" s="256">
        <f>'1. Key Inputs'!C33</f>
        <v>25</v>
      </c>
      <c r="G21" s="256">
        <f>'1. Key Inputs'!C35</f>
        <v>80</v>
      </c>
      <c r="H21" s="256">
        <f>'1. Key Inputs'!C35</f>
        <v>80</v>
      </c>
      <c r="I21" s="256">
        <f>'1. Key Inputs'!C36</f>
        <v>5</v>
      </c>
    </row>
    <row r="22" spans="2:9" x14ac:dyDescent="0.25">
      <c r="B22" s="117" t="s">
        <v>98</v>
      </c>
      <c r="C22" s="127"/>
      <c r="D22" s="255">
        <f>'7A. GS Biofuels Model '!D37</f>
        <v>0.72</v>
      </c>
      <c r="E22" s="255">
        <f>D22</f>
        <v>0.72</v>
      </c>
      <c r="F22" s="255"/>
      <c r="G22" s="255"/>
      <c r="H22" s="255"/>
      <c r="I22" s="255">
        <f>'7F. Maize Biofuels Model'!D62</f>
        <v>0.72</v>
      </c>
    </row>
    <row r="23" spans="2:9" x14ac:dyDescent="0.25">
      <c r="B23" s="116" t="s">
        <v>99</v>
      </c>
      <c r="D23" s="229"/>
      <c r="E23" s="229"/>
      <c r="F23" s="255">
        <f>'7C. SS Biofuels Model'!E37</f>
        <v>0.45</v>
      </c>
      <c r="G23" s="229"/>
      <c r="H23" s="229"/>
      <c r="I23" s="229"/>
    </row>
    <row r="24" spans="2:9" x14ac:dyDescent="0.25">
      <c r="B24" s="116" t="s">
        <v>569</v>
      </c>
      <c r="D24" s="258">
        <f>'7A. GS Biofuels Model '!D63</f>
        <v>468332.94070830237</v>
      </c>
      <c r="E24" s="258">
        <f>'7B. GS&amp;M Biofuels Model'!D90*(1-'7B. GS&amp;M Biofuels Model'!C5)</f>
        <v>235512.25466653137</v>
      </c>
      <c r="F24" s="258">
        <f>'7C. SS Biofuels Model'!E43</f>
        <v>1621152.4870672002</v>
      </c>
      <c r="G24" s="258">
        <f>'7E. SC Biofuels Model  (Conv.)'!H7</f>
        <v>1627920</v>
      </c>
      <c r="H24" s="258">
        <f>'7E. SC Biofuels Model  (Conv.)'!H7*(1-'7E. SC Biofuels Model  (Conv.)'!H9)</f>
        <v>449081.37931034481</v>
      </c>
      <c r="I24" s="258">
        <f>'7F. Maize Biofuels Model'!D90</f>
        <v>473747.19435810938</v>
      </c>
    </row>
    <row r="25" spans="2:9" x14ac:dyDescent="0.25">
      <c r="B25" s="116" t="s">
        <v>100</v>
      </c>
      <c r="D25" s="258">
        <f>'1. Key Inputs'!C19</f>
        <v>4030</v>
      </c>
      <c r="E25" s="258">
        <f>'1. Key Inputs'!C19</f>
        <v>4030</v>
      </c>
      <c r="F25" s="258">
        <f>'1. Key Inputs'!C20</f>
        <v>810</v>
      </c>
      <c r="G25" s="258">
        <f>'1. Key Inputs'!C22</f>
        <v>810</v>
      </c>
      <c r="H25" s="258">
        <f>'1. Key Inputs'!C22</f>
        <v>810</v>
      </c>
      <c r="I25" s="258">
        <f>'1. Key Inputs'!C23</f>
        <v>4611</v>
      </c>
    </row>
    <row r="26" spans="2:9" x14ac:dyDescent="0.25">
      <c r="B26" s="116" t="s">
        <v>791</v>
      </c>
      <c r="D26" s="258">
        <f>D24/D21</f>
        <v>93666.588141660468</v>
      </c>
      <c r="E26" s="258">
        <f t="shared" ref="E26:I26" si="1">E24/E21</f>
        <v>47102.450933306274</v>
      </c>
      <c r="F26" s="258">
        <f t="shared" si="1"/>
        <v>64846.099482688012</v>
      </c>
      <c r="G26" s="258">
        <f t="shared" si="1"/>
        <v>20349</v>
      </c>
      <c r="H26" s="258">
        <f t="shared" si="1"/>
        <v>5613.5172413793098</v>
      </c>
      <c r="I26" s="258">
        <f t="shared" si="1"/>
        <v>94749.438871621882</v>
      </c>
    </row>
    <row r="27" spans="2:9" ht="13" x14ac:dyDescent="0.3">
      <c r="B27" s="252" t="s">
        <v>101</v>
      </c>
      <c r="C27" s="253"/>
      <c r="D27" s="254"/>
      <c r="E27" s="254" t="s">
        <v>10</v>
      </c>
      <c r="F27" s="254" t="s">
        <v>102</v>
      </c>
      <c r="G27" s="254"/>
      <c r="H27" s="254"/>
      <c r="I27" s="254"/>
    </row>
    <row r="28" spans="2:9" x14ac:dyDescent="0.25">
      <c r="B28" s="116" t="s">
        <v>96</v>
      </c>
      <c r="D28" s="256"/>
      <c r="E28" s="257">
        <f>'1. Key Inputs'!C36</f>
        <v>5</v>
      </c>
      <c r="F28" s="256">
        <f>'1. Key Inputs'!C34</f>
        <v>2.5</v>
      </c>
      <c r="G28" s="256"/>
      <c r="H28" s="256"/>
      <c r="I28" s="256"/>
    </row>
    <row r="29" spans="2:9" x14ac:dyDescent="0.25">
      <c r="B29" s="117" t="s">
        <v>98</v>
      </c>
      <c r="C29" s="127"/>
      <c r="D29" s="255"/>
      <c r="E29" s="255">
        <f>'7B. GS&amp;M Biofuels Model'!D62</f>
        <v>0.72</v>
      </c>
      <c r="F29" s="255">
        <f>'7C. SS Biofuels Model'!E20</f>
        <v>0.7</v>
      </c>
      <c r="G29" s="255"/>
      <c r="H29" s="255"/>
      <c r="I29" s="255"/>
    </row>
    <row r="30" spans="2:9" x14ac:dyDescent="0.25">
      <c r="B30" s="116" t="s">
        <v>99</v>
      </c>
      <c r="D30" s="229"/>
      <c r="E30" s="229"/>
      <c r="F30" s="255"/>
      <c r="G30" s="229"/>
      <c r="H30" s="229"/>
      <c r="I30" s="229"/>
    </row>
    <row r="31" spans="2:9" x14ac:dyDescent="0.25">
      <c r="B31" s="116" t="s">
        <v>569</v>
      </c>
      <c r="D31" s="258"/>
      <c r="E31" s="258">
        <f>'7B. GS&amp;M Biofuels Model'!D90*'7B. GS&amp;M Biofuels Model'!C5</f>
        <v>235512.25466653137</v>
      </c>
      <c r="F31" s="258">
        <f>'7C. SS Biofuels Model'!J43</f>
        <v>162115.24870672001</v>
      </c>
      <c r="G31" s="258"/>
      <c r="H31" s="258"/>
      <c r="I31" s="258"/>
    </row>
    <row r="32" spans="2:9" x14ac:dyDescent="0.25">
      <c r="B32" s="116" t="s">
        <v>100</v>
      </c>
      <c r="D32" s="258"/>
      <c r="E32" s="258">
        <f>'1. Key Inputs'!C23</f>
        <v>4611</v>
      </c>
      <c r="F32" s="258">
        <f>'1. Key Inputs'!C21</f>
        <v>3800</v>
      </c>
      <c r="G32" s="258"/>
      <c r="H32" s="258"/>
      <c r="I32" s="258"/>
    </row>
    <row r="33" spans="2:12" x14ac:dyDescent="0.25">
      <c r="B33" s="116" t="s">
        <v>791</v>
      </c>
      <c r="D33" s="258" t="str">
        <f>IFERROR(D31/D28,"")</f>
        <v/>
      </c>
      <c r="E33" s="258">
        <f t="shared" ref="E33:I33" si="2">IFERROR(E31/E28,"")</f>
        <v>47102.450933306274</v>
      </c>
      <c r="F33" s="258">
        <f t="shared" si="2"/>
        <v>64846.099482688005</v>
      </c>
      <c r="G33" s="258" t="str">
        <f t="shared" si="2"/>
        <v/>
      </c>
      <c r="H33" s="258" t="str">
        <f t="shared" si="2"/>
        <v/>
      </c>
      <c r="I33" s="258" t="str">
        <f t="shared" si="2"/>
        <v/>
      </c>
    </row>
    <row r="34" spans="2:12" ht="13" x14ac:dyDescent="0.3">
      <c r="B34" s="252" t="s">
        <v>103</v>
      </c>
      <c r="C34" s="253"/>
      <c r="D34" s="254"/>
      <c r="E34" s="254"/>
      <c r="F34" s="254" t="s">
        <v>6</v>
      </c>
      <c r="G34" s="254"/>
      <c r="H34" s="254"/>
      <c r="I34" s="254"/>
    </row>
    <row r="35" spans="2:12" x14ac:dyDescent="0.25">
      <c r="B35" s="116" t="s">
        <v>96</v>
      </c>
      <c r="D35" s="256"/>
      <c r="E35" s="257"/>
      <c r="F35" s="256">
        <f>'1. Key Inputs'!C32</f>
        <v>5</v>
      </c>
      <c r="G35" s="256"/>
      <c r="H35" s="256"/>
      <c r="I35" s="256"/>
    </row>
    <row r="36" spans="2:12" x14ac:dyDescent="0.25">
      <c r="B36" s="117" t="s">
        <v>98</v>
      </c>
      <c r="C36" s="127"/>
      <c r="D36" s="255"/>
      <c r="E36" s="255"/>
      <c r="F36" s="255">
        <f>D22</f>
        <v>0.72</v>
      </c>
      <c r="G36" s="255"/>
      <c r="H36" s="255"/>
      <c r="I36" s="255"/>
    </row>
    <row r="37" spans="2:12" x14ac:dyDescent="0.25">
      <c r="B37" s="116" t="s">
        <v>99</v>
      </c>
      <c r="D37" s="229"/>
      <c r="E37" s="229"/>
      <c r="F37" s="255"/>
      <c r="G37" s="229"/>
      <c r="H37" s="229"/>
      <c r="I37" s="229"/>
    </row>
    <row r="38" spans="2:12" x14ac:dyDescent="0.25">
      <c r="B38" s="116" t="s">
        <v>569</v>
      </c>
      <c r="D38" s="258"/>
      <c r="E38" s="258"/>
      <c r="F38" s="258">
        <f>'7C. SS Biofuels Model'!O43</f>
        <v>134324.06321413949</v>
      </c>
      <c r="G38" s="258"/>
      <c r="H38" s="258"/>
      <c r="I38" s="258"/>
    </row>
    <row r="39" spans="2:12" x14ac:dyDescent="0.25">
      <c r="B39" s="116" t="s">
        <v>100</v>
      </c>
      <c r="D39" s="258"/>
      <c r="E39" s="258"/>
      <c r="F39" s="258">
        <f>'1. Key Inputs'!C19</f>
        <v>4030</v>
      </c>
      <c r="G39" s="258"/>
      <c r="H39" s="258"/>
      <c r="I39" s="258"/>
    </row>
    <row r="40" spans="2:12" x14ac:dyDescent="0.25">
      <c r="B40" s="116" t="s">
        <v>791</v>
      </c>
      <c r="D40" s="258" t="str">
        <f>IFERROR(D38/D35,"")</f>
        <v/>
      </c>
      <c r="E40" s="258" t="str">
        <f t="shared" ref="E40:I40" si="3">IFERROR(E38/E35,"")</f>
        <v/>
      </c>
      <c r="F40" s="258">
        <f t="shared" si="3"/>
        <v>26864.812642827899</v>
      </c>
      <c r="G40" s="258" t="str">
        <f t="shared" si="3"/>
        <v/>
      </c>
      <c r="H40" s="258" t="str">
        <f t="shared" si="3"/>
        <v/>
      </c>
      <c r="I40" s="258" t="str">
        <f t="shared" si="3"/>
        <v/>
      </c>
    </row>
    <row r="41" spans="2:12" ht="13" x14ac:dyDescent="0.3">
      <c r="D41" s="237"/>
      <c r="E41" s="237"/>
      <c r="F41" s="237"/>
      <c r="G41" s="237"/>
      <c r="H41" s="237"/>
      <c r="I41" s="237"/>
      <c r="K41" s="225"/>
      <c r="L41" s="226"/>
    </row>
    <row r="42" spans="2:12" ht="22" customHeight="1" x14ac:dyDescent="0.3">
      <c r="B42" s="221" t="s">
        <v>796</v>
      </c>
      <c r="C42" s="221" t="s">
        <v>633</v>
      </c>
      <c r="D42" s="239"/>
      <c r="E42" s="239"/>
      <c r="F42" s="239"/>
      <c r="G42" s="239"/>
      <c r="H42" s="239"/>
      <c r="I42" s="239"/>
      <c r="K42" s="225"/>
      <c r="L42" s="226"/>
    </row>
    <row r="43" spans="2:12" ht="13" x14ac:dyDescent="0.3">
      <c r="B43" s="268" t="s">
        <v>630</v>
      </c>
      <c r="C43" s="274" t="s">
        <v>633</v>
      </c>
      <c r="D43" s="269">
        <f>SUM(D44:D46)</f>
        <v>1887381.7510544586</v>
      </c>
      <c r="E43" s="269">
        <f t="shared" ref="E43:I43" si="4">SUM(E44:E46)</f>
        <v>2035061.3925734977</v>
      </c>
      <c r="F43" s="269">
        <f t="shared" si="4"/>
        <v>2470497.4343629503</v>
      </c>
      <c r="G43" s="269">
        <f t="shared" si="4"/>
        <v>1318615.2</v>
      </c>
      <c r="H43" s="269">
        <f t="shared" si="4"/>
        <v>363755.91724137933</v>
      </c>
      <c r="I43" s="269">
        <f t="shared" si="4"/>
        <v>2184448.313185242</v>
      </c>
      <c r="K43" s="111"/>
    </row>
    <row r="44" spans="2:12" x14ac:dyDescent="0.25">
      <c r="B44" s="116" t="s">
        <v>93</v>
      </c>
      <c r="D44" s="267">
        <f t="shared" ref="D44:I44" si="5">D24*D25/1000</f>
        <v>1887381.7510544586</v>
      </c>
      <c r="E44" s="267">
        <f t="shared" si="5"/>
        <v>949114.38630612148</v>
      </c>
      <c r="F44" s="267">
        <f t="shared" si="5"/>
        <v>1313133.5145244321</v>
      </c>
      <c r="G44" s="267">
        <f t="shared" si="5"/>
        <v>1318615.2</v>
      </c>
      <c r="H44" s="267">
        <f t="shared" si="5"/>
        <v>363755.91724137933</v>
      </c>
      <c r="I44" s="267">
        <f t="shared" si="5"/>
        <v>2184448.313185242</v>
      </c>
      <c r="K44" s="111"/>
    </row>
    <row r="45" spans="2:12" x14ac:dyDescent="0.25">
      <c r="B45" s="116" t="s">
        <v>101</v>
      </c>
      <c r="D45" s="267">
        <f t="shared" ref="D45:I45" si="6">D31*D32/1000</f>
        <v>0</v>
      </c>
      <c r="E45" s="267">
        <f t="shared" si="6"/>
        <v>1085947.0062673762</v>
      </c>
      <c r="F45" s="267">
        <f t="shared" si="6"/>
        <v>616037.94508553599</v>
      </c>
      <c r="G45" s="267">
        <f t="shared" si="6"/>
        <v>0</v>
      </c>
      <c r="H45" s="267">
        <f t="shared" si="6"/>
        <v>0</v>
      </c>
      <c r="I45" s="267">
        <f t="shared" si="6"/>
        <v>0</v>
      </c>
      <c r="K45" s="111"/>
    </row>
    <row r="46" spans="2:12" x14ac:dyDescent="0.25">
      <c r="B46" s="116" t="s">
        <v>103</v>
      </c>
      <c r="D46" s="267">
        <f t="shared" ref="D46:I46" si="7">D38*D39/1000</f>
        <v>0</v>
      </c>
      <c r="E46" s="267">
        <f t="shared" si="7"/>
        <v>0</v>
      </c>
      <c r="F46" s="267">
        <f t="shared" si="7"/>
        <v>541325.97475298215</v>
      </c>
      <c r="G46" s="267">
        <f t="shared" si="7"/>
        <v>0</v>
      </c>
      <c r="H46" s="267">
        <f t="shared" si="7"/>
        <v>0</v>
      </c>
      <c r="I46" s="267">
        <f t="shared" si="7"/>
        <v>0</v>
      </c>
      <c r="K46" s="111"/>
    </row>
    <row r="47" spans="2:12" x14ac:dyDescent="0.25">
      <c r="D47" s="111"/>
      <c r="E47" s="111"/>
      <c r="F47" s="111"/>
      <c r="G47" s="111"/>
      <c r="H47" s="111"/>
      <c r="I47" s="111"/>
      <c r="K47" s="111"/>
    </row>
    <row r="48" spans="2:12" ht="13" x14ac:dyDescent="0.3">
      <c r="B48" s="268" t="s">
        <v>792</v>
      </c>
      <c r="C48" s="274" t="s">
        <v>633</v>
      </c>
      <c r="D48" s="272">
        <f>SUM(D49:D51)</f>
        <v>-1273747.3190215481</v>
      </c>
      <c r="E48" s="272">
        <f t="shared" ref="E48:I48" si="8">SUM(E49:E51)</f>
        <v>-1378492.1982401228</v>
      </c>
      <c r="F48" s="272">
        <f t="shared" si="8"/>
        <v>-1444754.0785996607</v>
      </c>
      <c r="G48" s="272">
        <f t="shared" si="8"/>
        <v>-517182.04439999996</v>
      </c>
      <c r="H48" s="272">
        <f t="shared" si="8"/>
        <v>-142670.90879999998</v>
      </c>
      <c r="I48" s="272">
        <f t="shared" si="8"/>
        <v>-1484448.0009178717</v>
      </c>
      <c r="K48" s="111"/>
    </row>
    <row r="49" spans="2:11" ht="13" x14ac:dyDescent="0.3">
      <c r="B49" s="116" t="s">
        <v>93</v>
      </c>
      <c r="C49" s="115"/>
      <c r="D49" s="238">
        <f>-HLOOKUP($D$21,'7A. GS Biofuels Model '!$G$15:$N$17,3,FALSE)*D26/1000</f>
        <v>-1273747.3190215481</v>
      </c>
      <c r="E49" s="238">
        <f>-HLOOKUP($E$21,'7A. GS Biofuels Model '!$G$15:$N$17,3,FALSE)*E26/1000</f>
        <v>-640533.85295623832</v>
      </c>
      <c r="F49" s="238">
        <f>-'8C. Sweet Sorghum Farm Costing'!C23*F26/1000</f>
        <v>-1079426.5508363375</v>
      </c>
      <c r="G49" s="238">
        <f>-HLOOKUP($G$21,'8B. Sugarcane Farm Costing'!$A$4:$I$19,16,FALSE)*G26/1000</f>
        <v>-517182.04439999996</v>
      </c>
      <c r="H49" s="238">
        <f>-HLOOKUP($H$21,'8B. Sugarcane Farm Costing'!$A$4:$I$19,16,FALSE)*H26/1000</f>
        <v>-142670.90879999998</v>
      </c>
      <c r="I49" s="238">
        <f>-HLOOKUP($I$21,'7F. Maize Biofuels Model'!$G$44:$O$52,3,FALSE)*I26/1000</f>
        <v>-1484448.0009178717</v>
      </c>
      <c r="K49" s="111"/>
    </row>
    <row r="50" spans="2:11" ht="13" x14ac:dyDescent="0.3">
      <c r="B50" s="116" t="s">
        <v>101</v>
      </c>
      <c r="C50" s="115"/>
      <c r="D50" s="238"/>
      <c r="E50" s="238">
        <f>-HLOOKUP($E$28,'7F. Maize Biofuels Model'!$G$44:$O$52,3,FALSE)*E33/1000</f>
        <v>-737958.34528388444</v>
      </c>
      <c r="F50" s="238" t="s">
        <v>793</v>
      </c>
      <c r="G50" s="238"/>
      <c r="H50" s="238"/>
      <c r="I50" s="238"/>
      <c r="K50" s="111"/>
    </row>
    <row r="51" spans="2:11" ht="13" x14ac:dyDescent="0.3">
      <c r="B51" s="116" t="s">
        <v>103</v>
      </c>
      <c r="C51" s="115"/>
      <c r="D51" s="238"/>
      <c r="E51" s="238"/>
      <c r="F51" s="238">
        <f>-HLOOKUP($F$35,'7A. GS Biofuels Model '!$G$15:$N$17,3,FALSE)*F40/1000</f>
        <v>-365327.52776332328</v>
      </c>
      <c r="G51" s="238"/>
      <c r="H51" s="238"/>
      <c r="I51" s="238"/>
      <c r="K51" s="111"/>
    </row>
    <row r="52" spans="2:11" x14ac:dyDescent="0.25">
      <c r="D52" s="111"/>
      <c r="E52" s="111"/>
      <c r="F52" s="111"/>
      <c r="G52" s="111"/>
      <c r="H52" s="111"/>
      <c r="I52" s="111"/>
      <c r="K52" s="111"/>
    </row>
    <row r="53" spans="2:11" ht="13" x14ac:dyDescent="0.3">
      <c r="B53" s="268" t="s">
        <v>794</v>
      </c>
      <c r="C53" s="274" t="s">
        <v>633</v>
      </c>
      <c r="D53" s="272">
        <f>SUM(D54:D56)</f>
        <v>-241116.53119426241</v>
      </c>
      <c r="E53" s="272">
        <f>SUM(E54:E56)</f>
        <v>-263250.41699664615</v>
      </c>
      <c r="F53" s="272">
        <f t="shared" ref="F53" si="9">SUM(F54:F56)</f>
        <v>-354478.23842899478</v>
      </c>
      <c r="G53" s="272">
        <f t="shared" ref="G53" si="10">SUM(G54:G56)</f>
        <v>-125756.82</v>
      </c>
      <c r="H53" s="272">
        <f t="shared" ref="H53" si="11">SUM(H54:H56)</f>
        <v>-34691.536551724137</v>
      </c>
      <c r="I53" s="272">
        <f t="shared" ref="I53" si="12">SUM(I54:I56)</f>
        <v>-285640.18587188981</v>
      </c>
      <c r="K53" s="111"/>
    </row>
    <row r="54" spans="2:11" ht="13" x14ac:dyDescent="0.3">
      <c r="B54" s="116" t="s">
        <v>93</v>
      </c>
      <c r="C54" s="115"/>
      <c r="D54" s="238">
        <f>-HLOOKUP($D$21,'7A. GS Biofuels Model '!$G$15:$N$18,4,FALSE)*D26/1000</f>
        <v>-241116.53119426241</v>
      </c>
      <c r="E54" s="238">
        <f>-HLOOKUP($E$21,'7A. GS Biofuels Model '!$G$15:$N$18,4,FALSE)*E26/1000</f>
        <v>-121251.12919251702</v>
      </c>
      <c r="F54" s="238">
        <f>-'8C. Sweet Sorghum Farm Costing'!C28*F26/1000</f>
        <v>-285322.83772382722</v>
      </c>
      <c r="G54" s="238">
        <f>-HLOOKUP($G$21,'8B. Sugarcane Farm Costing'!$A$4:$I$25,22,FALSE)*G26/1000</f>
        <v>-125756.82</v>
      </c>
      <c r="H54" s="238">
        <f>-HLOOKUP($H$21,'8B. Sugarcane Farm Costing'!$A$4:$I$25,22,FALSE)*H26/1000</f>
        <v>-34691.536551724137</v>
      </c>
      <c r="I54" s="238">
        <f>-HLOOKUP($I$21,'7F. Maize Biofuels Model'!$G$44:$O$52,4,FALSE)*I26/1000</f>
        <v>-285640.18587188981</v>
      </c>
      <c r="K54" s="111"/>
    </row>
    <row r="55" spans="2:11" ht="13" x14ac:dyDescent="0.3">
      <c r="B55" s="116" t="s">
        <v>101</v>
      </c>
      <c r="C55" s="115"/>
      <c r="D55" s="238"/>
      <c r="E55" s="238">
        <f>-HLOOKUP($E$28,'7F. Maize Biofuels Model'!$G$44:$O$52,4,FALSE)*E33/1000</f>
        <v>-141999.28780412913</v>
      </c>
      <c r="F55" s="238" t="s">
        <v>793</v>
      </c>
      <c r="G55" s="238"/>
      <c r="H55" s="238"/>
      <c r="I55" s="238"/>
      <c r="K55" s="111"/>
    </row>
    <row r="56" spans="2:11" ht="13" x14ac:dyDescent="0.3">
      <c r="B56" s="116" t="s">
        <v>103</v>
      </c>
      <c r="C56" s="115"/>
      <c r="D56" s="238"/>
      <c r="E56" s="238"/>
      <c r="F56" s="238">
        <f>-HLOOKUP($F$35,'7A. GS Biofuels Model '!$G$15:$N$18,4,FALSE)*F40/1000</f>
        <v>-69155.400705167587</v>
      </c>
      <c r="G56" s="238"/>
      <c r="H56" s="238"/>
      <c r="I56" s="238"/>
      <c r="K56" s="111"/>
    </row>
    <row r="57" spans="2:11" ht="13" x14ac:dyDescent="0.3">
      <c r="B57" s="116"/>
      <c r="C57" s="115"/>
      <c r="D57" s="238"/>
      <c r="E57" s="238"/>
      <c r="F57" s="238"/>
      <c r="G57" s="238"/>
      <c r="H57" s="238"/>
      <c r="I57" s="238"/>
      <c r="K57" s="111"/>
    </row>
    <row r="58" spans="2:11" ht="13" x14ac:dyDescent="0.3">
      <c r="B58" s="268" t="s">
        <v>795</v>
      </c>
      <c r="C58" s="274" t="s">
        <v>633</v>
      </c>
      <c r="D58" s="272">
        <f>SUM(D59:D61)</f>
        <v>-5900.9950529246098</v>
      </c>
      <c r="E58" s="272">
        <f t="shared" ref="E58" si="13">SUM(E59:E61)</f>
        <v>-21761.332331187496</v>
      </c>
      <c r="F58" s="272">
        <f t="shared" ref="F58" si="14">SUM(F59:F61)</f>
        <v>-11905.743865021519</v>
      </c>
      <c r="G58" s="272">
        <f t="shared" ref="G58" si="15">SUM(G59:G61)</f>
        <v>-569.77200000000005</v>
      </c>
      <c r="H58" s="272">
        <f t="shared" ref="H58" si="16">SUM(H59:H61)</f>
        <v>-157.17848275862067</v>
      </c>
      <c r="I58" s="272">
        <f t="shared" ref="I58" si="17">SUM(I59:I61)</f>
        <v>-37805.026109777129</v>
      </c>
      <c r="K58" s="111"/>
    </row>
    <row r="59" spans="2:11" ht="13" x14ac:dyDescent="0.3">
      <c r="B59" s="116" t="s">
        <v>93</v>
      </c>
      <c r="C59" s="115"/>
      <c r="D59" s="238">
        <f>-D26*'7A. GS Biofuels Model '!$G$20/1000</f>
        <v>-5900.9950529246098</v>
      </c>
      <c r="E59" s="238">
        <f>-E26*'7A. GS Biofuels Model '!$G$20/1000</f>
        <v>-2967.4544087982949</v>
      </c>
      <c r="F59" s="238">
        <f>F26*'8C. Sweet Sorghum Farm Costing'!$C$30/-1000</f>
        <v>-10213.260668523362</v>
      </c>
      <c r="G59" s="238">
        <f>G26*'8B. Sugarcane Farm Costing'!$C$29/-1000</f>
        <v>-569.77200000000005</v>
      </c>
      <c r="H59" s="238">
        <f>H26*'8B. Sugarcane Farm Costing'!$C$29/-1000</f>
        <v>-157.17848275862067</v>
      </c>
      <c r="I59" s="238">
        <f>I26*'7F. Maize Biofuels Model'!$G$49*-1/1000</f>
        <v>-37805.026109777129</v>
      </c>
      <c r="K59" s="111"/>
    </row>
    <row r="60" spans="2:11" ht="13" x14ac:dyDescent="0.3">
      <c r="B60" s="116" t="s">
        <v>101</v>
      </c>
      <c r="C60" s="115"/>
      <c r="D60" s="238"/>
      <c r="E60" s="238">
        <f>E33*'7F. Maize Biofuels Model'!$G$49*-1/1000</f>
        <v>-18793.877922389202</v>
      </c>
      <c r="F60" s="238" t="s">
        <v>793</v>
      </c>
      <c r="G60" s="238"/>
      <c r="H60" s="238"/>
      <c r="I60" s="238"/>
      <c r="K60" s="111"/>
    </row>
    <row r="61" spans="2:11" ht="13" x14ac:dyDescent="0.3">
      <c r="B61" s="116" t="s">
        <v>103</v>
      </c>
      <c r="C61" s="115"/>
      <c r="D61" s="238">
        <f>D56/D43</f>
        <v>0</v>
      </c>
      <c r="E61" s="238">
        <f>E56/E43</f>
        <v>0</v>
      </c>
      <c r="F61" s="238">
        <f>-F40*'7A. GS Biofuels Model '!$G$20/1000</f>
        <v>-1692.4831964981577</v>
      </c>
      <c r="G61" s="238">
        <f>G56/G43</f>
        <v>0</v>
      </c>
      <c r="H61" s="238">
        <f>H56/H43</f>
        <v>0</v>
      </c>
      <c r="I61" s="238">
        <f>I56/I43</f>
        <v>0</v>
      </c>
      <c r="K61" s="111"/>
    </row>
    <row r="62" spans="2:11" x14ac:dyDescent="0.25">
      <c r="D62" s="111"/>
      <c r="E62" s="111"/>
      <c r="F62" s="111"/>
      <c r="G62" s="111"/>
      <c r="H62" s="111"/>
      <c r="I62" s="111"/>
      <c r="K62" s="111"/>
    </row>
    <row r="63" spans="2:11" ht="13.5" thickBot="1" x14ac:dyDescent="0.35">
      <c r="B63" s="278" t="s">
        <v>797</v>
      </c>
      <c r="C63" s="278" t="s">
        <v>633</v>
      </c>
      <c r="D63" s="279">
        <f>SUM(D43,D48,D53,D58)</f>
        <v>366616.90578572336</v>
      </c>
      <c r="E63" s="279">
        <f t="shared" ref="E63:I63" si="18">SUM(E43,E48,E53,E58)</f>
        <v>371557.44500554132</v>
      </c>
      <c r="F63" s="279">
        <f t="shared" si="18"/>
        <v>659359.37346927333</v>
      </c>
      <c r="G63" s="279">
        <f t="shared" si="18"/>
        <v>675106.56359999988</v>
      </c>
      <c r="H63" s="279">
        <f t="shared" si="18"/>
        <v>186236.29340689661</v>
      </c>
      <c r="I63" s="279">
        <f t="shared" si="18"/>
        <v>376555.10028570332</v>
      </c>
      <c r="K63" s="111"/>
    </row>
    <row r="64" spans="2:11" ht="13" thickTop="1" x14ac:dyDescent="0.25">
      <c r="D64" s="111"/>
      <c r="E64" s="111"/>
      <c r="F64" s="111"/>
      <c r="G64" s="111"/>
      <c r="H64" s="111"/>
      <c r="I64" s="111"/>
      <c r="K64" s="111"/>
    </row>
    <row r="65" spans="2:12" ht="22" customHeight="1" x14ac:dyDescent="0.3">
      <c r="B65" s="221" t="s">
        <v>796</v>
      </c>
      <c r="C65" s="221" t="s">
        <v>798</v>
      </c>
      <c r="D65" s="239"/>
      <c r="E65" s="239"/>
      <c r="F65" s="239"/>
      <c r="G65" s="239"/>
      <c r="H65" s="239"/>
      <c r="I65" s="239"/>
      <c r="K65" s="225"/>
      <c r="L65" s="226"/>
    </row>
    <row r="66" spans="2:12" ht="13" x14ac:dyDescent="0.3">
      <c r="B66" s="268" t="s">
        <v>630</v>
      </c>
      <c r="C66" s="274" t="s">
        <v>798</v>
      </c>
      <c r="D66" s="381">
        <f>D43/(D$24+D$31+D$38)*1000</f>
        <v>4030.0000000000005</v>
      </c>
      <c r="E66" s="381">
        <f t="shared" ref="E66:I66" si="19">E43/(E$24+E$31+E$38)*1000</f>
        <v>4320.5</v>
      </c>
      <c r="F66" s="381">
        <f t="shared" si="19"/>
        <v>1288.3333333333333</v>
      </c>
      <c r="G66" s="381">
        <f t="shared" si="19"/>
        <v>809.99999999999989</v>
      </c>
      <c r="H66" s="381">
        <f t="shared" si="19"/>
        <v>810</v>
      </c>
      <c r="I66" s="381">
        <f t="shared" si="19"/>
        <v>4610.9999999999991</v>
      </c>
      <c r="K66" s="111"/>
    </row>
    <row r="67" spans="2:12" x14ac:dyDescent="0.25">
      <c r="B67" s="116" t="s">
        <v>93</v>
      </c>
      <c r="D67" s="382">
        <f t="shared" ref="D67:I67" si="20">D44/D$24*1000</f>
        <v>4030.0000000000005</v>
      </c>
      <c r="E67" s="382">
        <f t="shared" si="20"/>
        <v>4030.0000000000005</v>
      </c>
      <c r="F67" s="382">
        <f t="shared" si="20"/>
        <v>809.99999999999989</v>
      </c>
      <c r="G67" s="382">
        <f t="shared" si="20"/>
        <v>809.99999999999989</v>
      </c>
      <c r="H67" s="382">
        <f t="shared" si="20"/>
        <v>810</v>
      </c>
      <c r="I67" s="382">
        <f t="shared" si="20"/>
        <v>4610.9999999999991</v>
      </c>
      <c r="K67" s="111"/>
    </row>
    <row r="68" spans="2:12" x14ac:dyDescent="0.25">
      <c r="B68" s="116" t="s">
        <v>101</v>
      </c>
      <c r="D68" s="382" t="str">
        <f t="shared" ref="D68:I68" si="21">IFERROR(D45/D$31*1000,"")</f>
        <v/>
      </c>
      <c r="E68" s="382">
        <f t="shared" si="21"/>
        <v>4611.0000000000009</v>
      </c>
      <c r="F68" s="382">
        <f t="shared" si="21"/>
        <v>3800</v>
      </c>
      <c r="G68" s="382" t="str">
        <f t="shared" si="21"/>
        <v/>
      </c>
      <c r="H68" s="382" t="str">
        <f t="shared" si="21"/>
        <v/>
      </c>
      <c r="I68" s="382" t="str">
        <f t="shared" si="21"/>
        <v/>
      </c>
      <c r="K68" s="111"/>
    </row>
    <row r="69" spans="2:12" x14ac:dyDescent="0.25">
      <c r="B69" s="116" t="s">
        <v>103</v>
      </c>
      <c r="D69" s="382" t="str">
        <f>IFERROR(D46/D$38*1000,"")</f>
        <v/>
      </c>
      <c r="E69" s="382" t="str">
        <f t="shared" ref="E69:I69" si="22">IFERROR(E46/E$38*1000,"")</f>
        <v/>
      </c>
      <c r="F69" s="382">
        <f t="shared" si="22"/>
        <v>4030.0000000000005</v>
      </c>
      <c r="G69" s="382" t="str">
        <f t="shared" si="22"/>
        <v/>
      </c>
      <c r="H69" s="382" t="str">
        <f t="shared" si="22"/>
        <v/>
      </c>
      <c r="I69" s="382" t="str">
        <f t="shared" si="22"/>
        <v/>
      </c>
      <c r="K69" s="111"/>
    </row>
    <row r="70" spans="2:12" x14ac:dyDescent="0.25">
      <c r="D70" s="382"/>
      <c r="E70" s="382"/>
      <c r="F70" s="382"/>
      <c r="G70" s="382"/>
      <c r="H70" s="382"/>
      <c r="I70" s="382"/>
      <c r="K70" s="111"/>
    </row>
    <row r="71" spans="2:12" ht="13" x14ac:dyDescent="0.3">
      <c r="B71" s="268" t="s">
        <v>792</v>
      </c>
      <c r="C71" s="274" t="s">
        <v>798</v>
      </c>
      <c r="D71" s="381">
        <f>D48/(D$24+D$31+D$38)*1000</f>
        <v>-2719.7474452579495</v>
      </c>
      <c r="E71" s="381">
        <f t="shared" ref="E71:I71" si="23">E48/(E$24+E$31+E$38)*1000</f>
        <v>-2926.582738108405</v>
      </c>
      <c r="F71" s="381">
        <f t="shared" si="23"/>
        <v>-753.42107708328626</v>
      </c>
      <c r="G71" s="381">
        <f t="shared" si="23"/>
        <v>-317.69499999999994</v>
      </c>
      <c r="H71" s="381">
        <f t="shared" si="23"/>
        <v>-317.69499999999994</v>
      </c>
      <c r="I71" s="381">
        <f t="shared" si="23"/>
        <v>-3133.4180309588605</v>
      </c>
      <c r="K71" s="111"/>
    </row>
    <row r="72" spans="2:12" ht="13" x14ac:dyDescent="0.3">
      <c r="B72" s="116" t="s">
        <v>93</v>
      </c>
      <c r="C72" s="115"/>
      <c r="D72" s="382">
        <f>D49/D$24*1000</f>
        <v>-2719.7474452579495</v>
      </c>
      <c r="E72" s="382">
        <f t="shared" ref="E72:I72" si="24">E49/E$24*1000</f>
        <v>-2719.7474452579495</v>
      </c>
      <c r="F72" s="382">
        <f t="shared" si="24"/>
        <v>-665.83899999999994</v>
      </c>
      <c r="G72" s="382">
        <f t="shared" si="24"/>
        <v>-317.69499999999994</v>
      </c>
      <c r="H72" s="382">
        <f t="shared" si="24"/>
        <v>-317.69499999999994</v>
      </c>
      <c r="I72" s="382">
        <f t="shared" si="24"/>
        <v>-3133.4180309588605</v>
      </c>
      <c r="K72" s="111"/>
    </row>
    <row r="73" spans="2:12" ht="13" x14ac:dyDescent="0.3">
      <c r="B73" s="116" t="s">
        <v>101</v>
      </c>
      <c r="C73" s="115"/>
      <c r="D73" s="382" t="str">
        <f>IFERROR(D50/D$31*1000,"")</f>
        <v/>
      </c>
      <c r="E73" s="382">
        <f t="shared" ref="E73:I73" si="25">IFERROR(E50/E$31*1000,"")</f>
        <v>-3133.4180309588605</v>
      </c>
      <c r="F73" s="382" t="str">
        <f t="shared" si="25"/>
        <v/>
      </c>
      <c r="G73" s="382" t="str">
        <f t="shared" si="25"/>
        <v/>
      </c>
      <c r="H73" s="382" t="str">
        <f t="shared" si="25"/>
        <v/>
      </c>
      <c r="I73" s="382" t="str">
        <f t="shared" si="25"/>
        <v/>
      </c>
      <c r="K73" s="111"/>
    </row>
    <row r="74" spans="2:12" ht="13" x14ac:dyDescent="0.3">
      <c r="B74" s="116" t="s">
        <v>103</v>
      </c>
      <c r="C74" s="115"/>
      <c r="D74" s="382" t="str">
        <f>IFERROR(D51/D$38*1000,"")</f>
        <v/>
      </c>
      <c r="E74" s="382" t="str">
        <f t="shared" ref="E74:I74" si="26">IFERROR(E51/E$38*1000,"")</f>
        <v/>
      </c>
      <c r="F74" s="382">
        <f t="shared" si="26"/>
        <v>-2719.7474452579499</v>
      </c>
      <c r="G74" s="382" t="str">
        <f t="shared" si="26"/>
        <v/>
      </c>
      <c r="H74" s="382" t="str">
        <f t="shared" si="26"/>
        <v/>
      </c>
      <c r="I74" s="382" t="str">
        <f t="shared" si="26"/>
        <v/>
      </c>
      <c r="K74" s="111"/>
    </row>
    <row r="75" spans="2:12" x14ac:dyDescent="0.25">
      <c r="D75" s="382"/>
      <c r="E75" s="382"/>
      <c r="F75" s="382"/>
      <c r="G75" s="382"/>
      <c r="H75" s="382"/>
      <c r="I75" s="382"/>
      <c r="K75" s="111"/>
    </row>
    <row r="76" spans="2:12" ht="13" x14ac:dyDescent="0.3">
      <c r="B76" s="268" t="s">
        <v>794</v>
      </c>
      <c r="C76" s="274" t="s">
        <v>798</v>
      </c>
      <c r="D76" s="381">
        <f>D53/(D$24+D$31+D$38)*1000</f>
        <v>-514.84</v>
      </c>
      <c r="E76" s="381">
        <f t="shared" ref="E76:I76" si="27">E53/(E$24+E$31+E$38)*1000</f>
        <v>-558.88900000000012</v>
      </c>
      <c r="F76" s="381">
        <f t="shared" si="27"/>
        <v>-184.85594202898548</v>
      </c>
      <c r="G76" s="381">
        <f t="shared" si="27"/>
        <v>-77.25</v>
      </c>
      <c r="H76" s="381">
        <f t="shared" si="27"/>
        <v>-77.25</v>
      </c>
      <c r="I76" s="381">
        <f t="shared" si="27"/>
        <v>-602.9380000000001</v>
      </c>
      <c r="K76" s="111"/>
    </row>
    <row r="77" spans="2:12" ht="13" x14ac:dyDescent="0.3">
      <c r="B77" s="116" t="s">
        <v>93</v>
      </c>
      <c r="C77" s="115"/>
      <c r="D77" s="382">
        <f t="shared" ref="D77:I77" si="28">D54/D$24*1000</f>
        <v>-514.84</v>
      </c>
      <c r="E77" s="382">
        <f t="shared" si="28"/>
        <v>-514.84</v>
      </c>
      <c r="F77" s="382">
        <f t="shared" si="28"/>
        <v>-176</v>
      </c>
      <c r="G77" s="382">
        <f t="shared" si="28"/>
        <v>-77.25</v>
      </c>
      <c r="H77" s="382">
        <f t="shared" si="28"/>
        <v>-77.25</v>
      </c>
      <c r="I77" s="382">
        <f t="shared" si="28"/>
        <v>-602.9380000000001</v>
      </c>
      <c r="K77" s="111"/>
    </row>
    <row r="78" spans="2:12" ht="13" x14ac:dyDescent="0.3">
      <c r="B78" s="116" t="s">
        <v>101</v>
      </c>
      <c r="C78" s="115"/>
      <c r="D78" s="382" t="str">
        <f>IFERROR(D55/D$31*1000,"")</f>
        <v/>
      </c>
      <c r="E78" s="382">
        <f t="shared" ref="E78:I78" si="29">IFERROR(E55/E$31*1000,"")</f>
        <v>-602.93800000000022</v>
      </c>
      <c r="F78" s="382" t="str">
        <f t="shared" si="29"/>
        <v/>
      </c>
      <c r="G78" s="382" t="str">
        <f t="shared" si="29"/>
        <v/>
      </c>
      <c r="H78" s="382" t="str">
        <f t="shared" si="29"/>
        <v/>
      </c>
      <c r="I78" s="382" t="str">
        <f t="shared" si="29"/>
        <v/>
      </c>
      <c r="K78" s="111"/>
    </row>
    <row r="79" spans="2:12" ht="13" x14ac:dyDescent="0.3">
      <c r="B79" s="116" t="s">
        <v>103</v>
      </c>
      <c r="C79" s="115"/>
      <c r="D79" s="382" t="str">
        <f>IFERROR(D56/D$38*1000,"")</f>
        <v/>
      </c>
      <c r="E79" s="382" t="str">
        <f t="shared" ref="E79:I79" si="30">IFERROR(E56/E$38*1000,"")</f>
        <v/>
      </c>
      <c r="F79" s="382">
        <f t="shared" si="30"/>
        <v>-514.84</v>
      </c>
      <c r="G79" s="382" t="str">
        <f t="shared" si="30"/>
        <v/>
      </c>
      <c r="H79" s="382" t="str">
        <f t="shared" si="30"/>
        <v/>
      </c>
      <c r="I79" s="382" t="str">
        <f t="shared" si="30"/>
        <v/>
      </c>
      <c r="K79" s="111"/>
    </row>
    <row r="80" spans="2:12" ht="13" x14ac:dyDescent="0.3">
      <c r="B80" s="116"/>
      <c r="C80" s="115"/>
      <c r="D80" s="383"/>
      <c r="E80" s="383"/>
      <c r="F80" s="383"/>
      <c r="G80" s="383"/>
      <c r="H80" s="383"/>
      <c r="I80" s="383"/>
      <c r="K80" s="111"/>
    </row>
    <row r="81" spans="2:12" ht="13" x14ac:dyDescent="0.3">
      <c r="B81" s="268" t="s">
        <v>795</v>
      </c>
      <c r="C81" s="274" t="s">
        <v>798</v>
      </c>
      <c r="D81" s="381">
        <f>D58/(D$24+D$31+D$38)*1000</f>
        <v>-12.6</v>
      </c>
      <c r="E81" s="381">
        <f t="shared" ref="E81:I81" si="31">E58/(E$24+E$31+E$38)*1000</f>
        <v>-46.199999999999989</v>
      </c>
      <c r="F81" s="381">
        <f t="shared" si="31"/>
        <v>-6.2086956521739127</v>
      </c>
      <c r="G81" s="381">
        <f t="shared" si="31"/>
        <v>-0.35000000000000003</v>
      </c>
      <c r="H81" s="381">
        <f t="shared" si="31"/>
        <v>-0.35</v>
      </c>
      <c r="I81" s="381">
        <f t="shared" si="31"/>
        <v>-79.8</v>
      </c>
      <c r="K81" s="111"/>
    </row>
    <row r="82" spans="2:12" ht="13" x14ac:dyDescent="0.3">
      <c r="B82" s="116" t="s">
        <v>93</v>
      </c>
      <c r="C82" s="115"/>
      <c r="D82" s="382">
        <f>D59/D$24*1000</f>
        <v>-12.6</v>
      </c>
      <c r="E82" s="382">
        <f t="shared" ref="E82:I82" si="32">E59/E$24*1000</f>
        <v>-12.599999999999998</v>
      </c>
      <c r="F82" s="382">
        <f t="shared" si="32"/>
        <v>-6.3</v>
      </c>
      <c r="G82" s="382">
        <f t="shared" si="32"/>
        <v>-0.35000000000000003</v>
      </c>
      <c r="H82" s="382">
        <f t="shared" si="32"/>
        <v>-0.35</v>
      </c>
      <c r="I82" s="382">
        <f t="shared" si="32"/>
        <v>-79.8</v>
      </c>
      <c r="K82" s="111"/>
    </row>
    <row r="83" spans="2:12" ht="13" x14ac:dyDescent="0.3">
      <c r="B83" s="116" t="s">
        <v>101</v>
      </c>
      <c r="C83" s="115"/>
      <c r="D83" s="382" t="str">
        <f>IFERROR(D60/D$31*1000,"")</f>
        <v/>
      </c>
      <c r="E83" s="382">
        <f t="shared" ref="E83:I83" si="33">IFERROR(E60/E$31*1000,"")</f>
        <v>-79.8</v>
      </c>
      <c r="F83" s="382" t="str">
        <f t="shared" si="33"/>
        <v/>
      </c>
      <c r="G83" s="382" t="str">
        <f t="shared" si="33"/>
        <v/>
      </c>
      <c r="H83" s="382" t="str">
        <f t="shared" si="33"/>
        <v/>
      </c>
      <c r="I83" s="382" t="str">
        <f t="shared" si="33"/>
        <v/>
      </c>
      <c r="K83" s="111"/>
    </row>
    <row r="84" spans="2:12" ht="13" x14ac:dyDescent="0.3">
      <c r="B84" s="116" t="s">
        <v>103</v>
      </c>
      <c r="C84" s="115"/>
      <c r="D84" s="382" t="str">
        <f>IFERROR(D61/D$38*1000,"")</f>
        <v/>
      </c>
      <c r="E84" s="382" t="str">
        <f t="shared" ref="E84:I84" si="34">IFERROR(E61/E$38*1000,"")</f>
        <v/>
      </c>
      <c r="F84" s="382">
        <f t="shared" si="34"/>
        <v>-12.6</v>
      </c>
      <c r="G84" s="382" t="str">
        <f t="shared" si="34"/>
        <v/>
      </c>
      <c r="H84" s="382" t="str">
        <f t="shared" si="34"/>
        <v/>
      </c>
      <c r="I84" s="382" t="str">
        <f t="shared" si="34"/>
        <v/>
      </c>
      <c r="K84" s="111"/>
    </row>
    <row r="85" spans="2:12" x14ac:dyDescent="0.25">
      <c r="D85" s="111"/>
      <c r="E85" s="111"/>
      <c r="F85" s="111"/>
      <c r="G85" s="111"/>
      <c r="H85" s="111"/>
      <c r="I85" s="111"/>
      <c r="K85" s="111"/>
    </row>
    <row r="86" spans="2:12" ht="13.5" thickBot="1" x14ac:dyDescent="0.35">
      <c r="B86" s="278" t="s">
        <v>797</v>
      </c>
      <c r="C86" s="278" t="s">
        <v>798</v>
      </c>
      <c r="D86" s="279">
        <f>SUM(D66,D71,D76,D81)</f>
        <v>782.81255474205091</v>
      </c>
      <c r="E86" s="279">
        <f t="shared" ref="E86:I86" si="35">SUM(E66,E71,E76,E81)</f>
        <v>788.82826189159482</v>
      </c>
      <c r="F86" s="279">
        <f t="shared" si="35"/>
        <v>343.84761856888758</v>
      </c>
      <c r="G86" s="279">
        <f t="shared" si="35"/>
        <v>414.70499999999993</v>
      </c>
      <c r="H86" s="279">
        <f t="shared" si="35"/>
        <v>414.70500000000004</v>
      </c>
      <c r="I86" s="279">
        <f t="shared" si="35"/>
        <v>794.84396904113851</v>
      </c>
      <c r="K86" s="111"/>
    </row>
    <row r="87" spans="2:12" ht="13" thickTop="1" x14ac:dyDescent="0.25">
      <c r="B87" s="112"/>
      <c r="C87" s="112"/>
      <c r="E87" s="240"/>
      <c r="F87" s="240"/>
      <c r="G87" s="240"/>
    </row>
    <row r="88" spans="2:12" ht="22" customHeight="1" x14ac:dyDescent="0.3">
      <c r="B88" s="221" t="s">
        <v>796</v>
      </c>
      <c r="C88" s="221" t="s">
        <v>799</v>
      </c>
      <c r="D88" s="239"/>
      <c r="E88" s="239"/>
      <c r="F88" s="239"/>
      <c r="G88" s="239"/>
      <c r="H88" s="239"/>
      <c r="I88" s="239"/>
      <c r="K88" s="225"/>
      <c r="L88" s="226"/>
    </row>
    <row r="89" spans="2:12" ht="13" x14ac:dyDescent="0.3">
      <c r="B89" s="268" t="s">
        <v>630</v>
      </c>
      <c r="C89" s="274" t="s">
        <v>799</v>
      </c>
      <c r="D89" s="275">
        <f>D43/D$17</f>
        <v>12.200269883997793</v>
      </c>
      <c r="E89" s="275">
        <f t="shared" ref="E89:I89" si="36">E43/E$17</f>
        <v>13.154889415471866</v>
      </c>
      <c r="F89" s="275">
        <f t="shared" si="36"/>
        <v>15.969602032081127</v>
      </c>
      <c r="G89" s="275">
        <f t="shared" si="36"/>
        <v>11.078779751927591</v>
      </c>
      <c r="H89" s="275">
        <f t="shared" si="36"/>
        <v>11.079585891729099</v>
      </c>
      <c r="I89" s="275">
        <f t="shared" si="36"/>
        <v>14.120545010893613</v>
      </c>
      <c r="K89" s="111"/>
    </row>
    <row r="90" spans="2:12" x14ac:dyDescent="0.25">
      <c r="B90" s="116" t="s">
        <v>93</v>
      </c>
      <c r="D90" s="266">
        <f t="shared" ref="D90:I90" si="37">D44/D$17</f>
        <v>12.200269883997793</v>
      </c>
      <c r="E90" s="266">
        <f t="shared" si="37"/>
        <v>6.1351931887919937</v>
      </c>
      <c r="F90" s="266">
        <f t="shared" si="37"/>
        <v>8.4882580124397684</v>
      </c>
      <c r="G90" s="266">
        <f t="shared" si="37"/>
        <v>11.078779751927591</v>
      </c>
      <c r="H90" s="266">
        <f t="shared" si="37"/>
        <v>11.079585891729099</v>
      </c>
      <c r="I90" s="266">
        <f t="shared" si="37"/>
        <v>14.120545010893613</v>
      </c>
      <c r="K90" s="111"/>
    </row>
    <row r="91" spans="2:12" x14ac:dyDescent="0.25">
      <c r="B91" s="116" t="s">
        <v>101</v>
      </c>
      <c r="D91" s="266">
        <f t="shared" ref="D91:I91" si="38">D45/D$17</f>
        <v>0</v>
      </c>
      <c r="E91" s="266">
        <f t="shared" si="38"/>
        <v>7.0196962266798719</v>
      </c>
      <c r="F91" s="266">
        <f t="shared" si="38"/>
        <v>3.9821457342310018</v>
      </c>
      <c r="G91" s="266">
        <f t="shared" si="38"/>
        <v>0</v>
      </c>
      <c r="H91" s="266">
        <f t="shared" si="38"/>
        <v>0</v>
      </c>
      <c r="I91" s="266">
        <f t="shared" si="38"/>
        <v>0</v>
      </c>
      <c r="K91" s="111"/>
    </row>
    <row r="92" spans="2:12" x14ac:dyDescent="0.25">
      <c r="B92" s="116" t="s">
        <v>103</v>
      </c>
      <c r="D92" s="266">
        <f t="shared" ref="D92:I92" si="39">D46/D$17</f>
        <v>0</v>
      </c>
      <c r="E92" s="266">
        <f t="shared" si="39"/>
        <v>0</v>
      </c>
      <c r="F92" s="266">
        <f t="shared" si="39"/>
        <v>3.4991982854103565</v>
      </c>
      <c r="G92" s="266">
        <f t="shared" si="39"/>
        <v>0</v>
      </c>
      <c r="H92" s="266">
        <f t="shared" si="39"/>
        <v>0</v>
      </c>
      <c r="I92" s="266">
        <f t="shared" si="39"/>
        <v>0</v>
      </c>
      <c r="K92" s="111"/>
    </row>
    <row r="93" spans="2:12" x14ac:dyDescent="0.25">
      <c r="D93" s="382"/>
      <c r="E93" s="382"/>
      <c r="F93" s="382"/>
      <c r="G93" s="382"/>
      <c r="H93" s="382"/>
      <c r="I93" s="382"/>
      <c r="K93" s="111"/>
    </row>
    <row r="94" spans="2:12" ht="13" x14ac:dyDescent="0.3">
      <c r="B94" s="268" t="s">
        <v>792</v>
      </c>
      <c r="C94" s="274" t="s">
        <v>799</v>
      </c>
      <c r="D94" s="384">
        <f>D48/D$17</f>
        <v>-8.2336607564418109</v>
      </c>
      <c r="E94" s="384">
        <f t="shared" ref="E94:I94" si="40">E48/E$17</f>
        <v>-8.9107446557215439</v>
      </c>
      <c r="F94" s="384">
        <f t="shared" si="40"/>
        <v>-9.3390696742059518</v>
      </c>
      <c r="G94" s="384">
        <f t="shared" si="40"/>
        <v>-4.3452752262822667</v>
      </c>
      <c r="H94" s="384">
        <f t="shared" si="40"/>
        <v>-4.3455914072504633</v>
      </c>
      <c r="I94" s="384">
        <f t="shared" si="40"/>
        <v>-9.5956561145305219</v>
      </c>
      <c r="K94" s="111"/>
    </row>
    <row r="95" spans="2:12" ht="13" x14ac:dyDescent="0.3">
      <c r="B95" s="116" t="s">
        <v>93</v>
      </c>
      <c r="C95" s="115"/>
      <c r="D95" s="385">
        <f t="shared" ref="D95:I95" si="41">D49/D$17</f>
        <v>-8.2336607564418109</v>
      </c>
      <c r="E95" s="385">
        <f t="shared" si="41"/>
        <v>-4.1404903229233243</v>
      </c>
      <c r="F95" s="385">
        <f t="shared" si="41"/>
        <v>-6.9775471935122013</v>
      </c>
      <c r="G95" s="385">
        <f t="shared" si="41"/>
        <v>-4.3452752262822667</v>
      </c>
      <c r="H95" s="385">
        <f t="shared" si="41"/>
        <v>-4.3455914072504633</v>
      </c>
      <c r="I95" s="385">
        <f t="shared" si="41"/>
        <v>-9.5956561145305219</v>
      </c>
      <c r="K95" s="111"/>
    </row>
    <row r="96" spans="2:12" ht="13" x14ac:dyDescent="0.3">
      <c r="B96" s="116" t="s">
        <v>101</v>
      </c>
      <c r="C96" s="115"/>
      <c r="D96" s="385">
        <f t="shared" ref="D96:I96" si="42">D50/D$17</f>
        <v>0</v>
      </c>
      <c r="E96" s="385">
        <f t="shared" si="42"/>
        <v>-4.7702543327982188</v>
      </c>
      <c r="F96" s="385"/>
      <c r="G96" s="385">
        <f t="shared" si="42"/>
        <v>0</v>
      </c>
      <c r="H96" s="385">
        <f t="shared" si="42"/>
        <v>0</v>
      </c>
      <c r="I96" s="385">
        <f t="shared" si="42"/>
        <v>0</v>
      </c>
      <c r="K96" s="111"/>
    </row>
    <row r="97" spans="2:11" ht="13" x14ac:dyDescent="0.3">
      <c r="B97" s="116" t="s">
        <v>103</v>
      </c>
      <c r="C97" s="115"/>
      <c r="D97" s="385">
        <f t="shared" ref="D97:I97" si="43">D51/D$17</f>
        <v>0</v>
      </c>
      <c r="E97" s="385">
        <f t="shared" si="43"/>
        <v>0</v>
      </c>
      <c r="F97" s="385">
        <f t="shared" si="43"/>
        <v>-2.3615224806937509</v>
      </c>
      <c r="G97" s="385">
        <f t="shared" si="43"/>
        <v>0</v>
      </c>
      <c r="H97" s="385">
        <f t="shared" si="43"/>
        <v>0</v>
      </c>
      <c r="I97" s="385">
        <f t="shared" si="43"/>
        <v>0</v>
      </c>
      <c r="K97" s="111"/>
    </row>
    <row r="98" spans="2:11" x14ac:dyDescent="0.25">
      <c r="D98" s="385"/>
      <c r="E98" s="385"/>
      <c r="F98" s="385"/>
      <c r="G98" s="385"/>
      <c r="H98" s="385"/>
      <c r="I98" s="385"/>
      <c r="K98" s="111"/>
    </row>
    <row r="99" spans="2:11" ht="13" x14ac:dyDescent="0.3">
      <c r="B99" s="268" t="s">
        <v>794</v>
      </c>
      <c r="C99" s="274" t="s">
        <v>799</v>
      </c>
      <c r="D99" s="384">
        <f>D53/D$17</f>
        <v>-1.5586071828976238</v>
      </c>
      <c r="E99" s="384">
        <f t="shared" ref="E99:I99" si="44">E53/E$17</f>
        <v>-1.7016833677869823</v>
      </c>
      <c r="F99" s="384">
        <f t="shared" si="44"/>
        <v>-2.2913913279185185</v>
      </c>
      <c r="G99" s="384">
        <f t="shared" si="44"/>
        <v>-1.0565873281930944</v>
      </c>
      <c r="H99" s="384">
        <f t="shared" si="44"/>
        <v>-1.0566642100445343</v>
      </c>
      <c r="I99" s="384">
        <f t="shared" si="44"/>
        <v>-1.8464136126172581</v>
      </c>
      <c r="K99" s="111"/>
    </row>
    <row r="100" spans="2:11" ht="13" x14ac:dyDescent="0.3">
      <c r="B100" s="116" t="s">
        <v>93</v>
      </c>
      <c r="C100" s="115"/>
      <c r="D100" s="385">
        <f t="shared" ref="D100:I100" si="45">D54/D$17</f>
        <v>-1.5586071828976238</v>
      </c>
      <c r="E100" s="385">
        <f t="shared" si="45"/>
        <v>-0.78378234772150623</v>
      </c>
      <c r="F100" s="385">
        <f t="shared" si="45"/>
        <v>-1.8443622348017275</v>
      </c>
      <c r="G100" s="385">
        <f t="shared" si="45"/>
        <v>-1.0565873281930944</v>
      </c>
      <c r="H100" s="385">
        <f t="shared" si="45"/>
        <v>-1.0566642100445343</v>
      </c>
      <c r="I100" s="385">
        <f t="shared" si="45"/>
        <v>-1.8464136126172581</v>
      </c>
      <c r="K100" s="111"/>
    </row>
    <row r="101" spans="2:11" ht="13" x14ac:dyDescent="0.3">
      <c r="B101" s="116" t="s">
        <v>101</v>
      </c>
      <c r="C101" s="115"/>
      <c r="D101" s="385">
        <f t="shared" ref="D101:I101" si="46">D55/D$17</f>
        <v>0</v>
      </c>
      <c r="E101" s="385">
        <f t="shared" si="46"/>
        <v>-0.91790102006547591</v>
      </c>
      <c r="F101" s="385"/>
      <c r="G101" s="385">
        <f t="shared" si="46"/>
        <v>0</v>
      </c>
      <c r="H101" s="385">
        <f t="shared" si="46"/>
        <v>0</v>
      </c>
      <c r="I101" s="385">
        <f t="shared" si="46"/>
        <v>0</v>
      </c>
      <c r="K101" s="111"/>
    </row>
    <row r="102" spans="2:11" ht="13" x14ac:dyDescent="0.3">
      <c r="B102" s="116" t="s">
        <v>103</v>
      </c>
      <c r="C102" s="115"/>
      <c r="D102" s="385">
        <f t="shared" ref="D102:I102" si="47">D56/D$17</f>
        <v>0</v>
      </c>
      <c r="E102" s="385">
        <f t="shared" si="47"/>
        <v>0</v>
      </c>
      <c r="F102" s="385">
        <f t="shared" si="47"/>
        <v>-0.44702909311679112</v>
      </c>
      <c r="G102" s="385">
        <f t="shared" si="47"/>
        <v>0</v>
      </c>
      <c r="H102" s="385">
        <f t="shared" si="47"/>
        <v>0</v>
      </c>
      <c r="I102" s="385">
        <f t="shared" si="47"/>
        <v>0</v>
      </c>
      <c r="K102" s="111"/>
    </row>
    <row r="103" spans="2:11" ht="13" x14ac:dyDescent="0.3">
      <c r="B103" s="116"/>
      <c r="C103" s="115"/>
      <c r="D103" s="386"/>
      <c r="E103" s="386"/>
      <c r="F103" s="386"/>
      <c r="G103" s="386"/>
      <c r="H103" s="386"/>
      <c r="I103" s="386"/>
      <c r="K103" s="111"/>
    </row>
    <row r="104" spans="2:11" ht="13" x14ac:dyDescent="0.3">
      <c r="B104" s="268" t="s">
        <v>795</v>
      </c>
      <c r="C104" s="274" t="s">
        <v>799</v>
      </c>
      <c r="D104" s="384">
        <f>D58/D$17</f>
        <v>-3.814476440158119E-2</v>
      </c>
      <c r="E104" s="384">
        <f t="shared" ref="E104:I104" si="48">E58/E$17</f>
        <v>-0.14066795301349383</v>
      </c>
      <c r="F104" s="384">
        <f t="shared" si="48"/>
        <v>-7.6960205979453911E-2</v>
      </c>
      <c r="G104" s="384">
        <f t="shared" si="48"/>
        <v>-4.7871270533020463E-3</v>
      </c>
      <c r="H104" s="384">
        <f t="shared" si="48"/>
        <v>-4.7874753853150423E-3</v>
      </c>
      <c r="I104" s="384">
        <f t="shared" si="48"/>
        <v>-0.24437638080011073</v>
      </c>
      <c r="K104" s="111"/>
    </row>
    <row r="105" spans="2:11" ht="13" x14ac:dyDescent="0.3">
      <c r="B105" s="116" t="s">
        <v>93</v>
      </c>
      <c r="C105" s="115"/>
      <c r="D105" s="385">
        <f t="shared" ref="D105:I105" si="49">D59/D$17</f>
        <v>-3.814476440158119E-2</v>
      </c>
      <c r="E105" s="385">
        <f t="shared" si="49"/>
        <v>-1.918199359274916E-2</v>
      </c>
      <c r="F105" s="385">
        <f t="shared" si="49"/>
        <v>-6.6019784541198209E-2</v>
      </c>
      <c r="G105" s="385">
        <f t="shared" si="49"/>
        <v>-4.7871270533020463E-3</v>
      </c>
      <c r="H105" s="385">
        <f t="shared" si="49"/>
        <v>-4.7874753853150423E-3</v>
      </c>
      <c r="I105" s="385">
        <f t="shared" si="49"/>
        <v>-0.24437638080011073</v>
      </c>
      <c r="K105" s="111"/>
    </row>
    <row r="106" spans="2:11" ht="13" x14ac:dyDescent="0.3">
      <c r="B106" s="116" t="s">
        <v>101</v>
      </c>
      <c r="C106" s="115"/>
      <c r="D106" s="385">
        <f t="shared" ref="D106:I106" si="50">D60/D$17</f>
        <v>0</v>
      </c>
      <c r="E106" s="385">
        <f t="shared" si="50"/>
        <v>-0.12148595942074468</v>
      </c>
      <c r="F106" s="385"/>
      <c r="G106" s="385">
        <f t="shared" si="50"/>
        <v>0</v>
      </c>
      <c r="H106" s="385">
        <f t="shared" si="50"/>
        <v>0</v>
      </c>
      <c r="I106" s="385">
        <f t="shared" si="50"/>
        <v>0</v>
      </c>
      <c r="K106" s="111"/>
    </row>
    <row r="107" spans="2:11" ht="13" x14ac:dyDescent="0.3">
      <c r="B107" s="116" t="s">
        <v>103</v>
      </c>
      <c r="C107" s="115"/>
      <c r="D107" s="385">
        <f t="shared" ref="D107:I107" si="51">D61/D$17</f>
        <v>0</v>
      </c>
      <c r="E107" s="385">
        <f t="shared" si="51"/>
        <v>0</v>
      </c>
      <c r="F107" s="385">
        <f t="shared" si="51"/>
        <v>-1.0940421438255705E-2</v>
      </c>
      <c r="G107" s="385">
        <f t="shared" si="51"/>
        <v>0</v>
      </c>
      <c r="H107" s="385">
        <f t="shared" si="51"/>
        <v>0</v>
      </c>
      <c r="I107" s="385">
        <f t="shared" si="51"/>
        <v>0</v>
      </c>
      <c r="K107" s="111"/>
    </row>
    <row r="108" spans="2:11" x14ac:dyDescent="0.25">
      <c r="D108" s="111"/>
      <c r="E108" s="111"/>
      <c r="F108" s="111"/>
      <c r="G108" s="111"/>
      <c r="H108" s="111"/>
      <c r="I108" s="111"/>
      <c r="K108" s="111"/>
    </row>
    <row r="109" spans="2:11" ht="13.5" thickBot="1" x14ac:dyDescent="0.35">
      <c r="B109" s="278" t="s">
        <v>797</v>
      </c>
      <c r="C109" s="278" t="s">
        <v>799</v>
      </c>
      <c r="D109" s="387">
        <f>SUM(D89,D94,D99,D104)</f>
        <v>2.3698571802567772</v>
      </c>
      <c r="E109" s="387">
        <f t="shared" ref="E109:I109" si="52">SUM(E89,E94,E99,E104)</f>
        <v>2.4017934389498454</v>
      </c>
      <c r="F109" s="387">
        <f t="shared" si="52"/>
        <v>4.2621808239772037</v>
      </c>
      <c r="G109" s="387">
        <f t="shared" si="52"/>
        <v>5.6721300703989277</v>
      </c>
      <c r="H109" s="387">
        <f t="shared" si="52"/>
        <v>5.6725427990487862</v>
      </c>
      <c r="I109" s="387">
        <f t="shared" si="52"/>
        <v>2.4340989029457218</v>
      </c>
      <c r="K109" s="111"/>
    </row>
    <row r="110" spans="2:11" ht="13" thickTop="1" x14ac:dyDescent="0.25"/>
    <row r="111" spans="2:11" ht="14" x14ac:dyDescent="0.3">
      <c r="B111" s="222" t="s">
        <v>800</v>
      </c>
      <c r="C111" s="289"/>
      <c r="D111" s="289"/>
      <c r="E111" s="289"/>
      <c r="F111" s="289"/>
      <c r="G111" s="289"/>
      <c r="H111" s="289"/>
      <c r="I111" s="289"/>
    </row>
    <row r="112" spans="2:11" ht="16" x14ac:dyDescent="0.4">
      <c r="B112" s="340" t="s">
        <v>801</v>
      </c>
      <c r="C112" s="342" t="s">
        <v>483</v>
      </c>
      <c r="D112" s="388">
        <f>D25</f>
        <v>4030</v>
      </c>
      <c r="E112" s="393" t="s">
        <v>808</v>
      </c>
      <c r="F112" s="393" t="s">
        <v>808</v>
      </c>
      <c r="G112" s="388">
        <f>G25</f>
        <v>810</v>
      </c>
      <c r="H112" s="388">
        <f>H25</f>
        <v>810</v>
      </c>
      <c r="I112" s="388">
        <f>I25</f>
        <v>4611</v>
      </c>
    </row>
    <row r="113" spans="1:10" ht="16" x14ac:dyDescent="0.4">
      <c r="B113" s="340" t="s">
        <v>802</v>
      </c>
      <c r="C113" s="342" t="s">
        <v>633</v>
      </c>
      <c r="D113" s="389">
        <f>D63</f>
        <v>366616.90578572336</v>
      </c>
      <c r="E113" s="392"/>
      <c r="F113" s="392"/>
      <c r="G113" s="389">
        <f>G63</f>
        <v>675106.56359999988</v>
      </c>
      <c r="H113" s="389">
        <f>H63</f>
        <v>186236.29340689661</v>
      </c>
      <c r="I113" s="389">
        <f>I63</f>
        <v>376555.10028570332</v>
      </c>
    </row>
    <row r="114" spans="1:10" ht="16" x14ac:dyDescent="0.4">
      <c r="B114" s="340" t="s">
        <v>803</v>
      </c>
      <c r="C114" s="342" t="s">
        <v>804</v>
      </c>
      <c r="D114" s="390">
        <f>D24</f>
        <v>468332.94070830237</v>
      </c>
      <c r="E114" s="392"/>
      <c r="F114" s="392"/>
      <c r="G114" s="390">
        <f>G24</f>
        <v>1627920</v>
      </c>
      <c r="H114" s="390">
        <f>H24</f>
        <v>449081.37931034481</v>
      </c>
      <c r="I114" s="390">
        <f>I24</f>
        <v>473747.19435810938</v>
      </c>
    </row>
    <row r="115" spans="1:10" ht="16" x14ac:dyDescent="0.4">
      <c r="B115" s="340" t="s">
        <v>805</v>
      </c>
      <c r="C115" s="342" t="s">
        <v>483</v>
      </c>
      <c r="D115" s="388">
        <f>D113*1000/D114</f>
        <v>782.81255474205022</v>
      </c>
      <c r="E115" s="392"/>
      <c r="F115" s="392"/>
      <c r="G115" s="388">
        <f>G113*1000/G114</f>
        <v>414.70499999999993</v>
      </c>
      <c r="H115" s="388">
        <f>H113*1000/H114</f>
        <v>414.70500000000015</v>
      </c>
      <c r="I115" s="388">
        <f>I113*1000/I114</f>
        <v>794.84396904113851</v>
      </c>
    </row>
    <row r="116" spans="1:10" ht="16" x14ac:dyDescent="0.4">
      <c r="B116" s="396" t="s">
        <v>806</v>
      </c>
      <c r="C116" s="397" t="s">
        <v>483</v>
      </c>
      <c r="D116" s="397">
        <f>D112-D115</f>
        <v>3247.1874452579495</v>
      </c>
      <c r="E116" s="394" t="s">
        <v>808</v>
      </c>
      <c r="F116" s="394" t="s">
        <v>808</v>
      </c>
      <c r="G116" s="397">
        <f>G112-G115</f>
        <v>395.29500000000007</v>
      </c>
      <c r="H116" s="397">
        <f>H112-H115</f>
        <v>395.29499999999985</v>
      </c>
      <c r="I116" s="397">
        <f>I112-I115</f>
        <v>3816.1560309588613</v>
      </c>
    </row>
    <row r="117" spans="1:10" ht="16" x14ac:dyDescent="0.4">
      <c r="B117" s="340" t="s">
        <v>809</v>
      </c>
      <c r="C117" s="342" t="s">
        <v>807</v>
      </c>
      <c r="D117" s="391">
        <f>IFERROR((D116-D112)/D112,0)</f>
        <v>-0.19424629149926811</v>
      </c>
      <c r="E117" s="392"/>
      <c r="F117" s="392"/>
      <c r="G117" s="391">
        <f>IFERROR((G116-G112)/G112,0)</f>
        <v>-0.51198148148148137</v>
      </c>
      <c r="H117" s="391">
        <f>IFERROR((H116-H112)/H112,0)</f>
        <v>-0.5119814814814817</v>
      </c>
      <c r="I117" s="391">
        <f>IFERROR((I116-I112)/I112,0)</f>
        <v>-0.17237995424878308</v>
      </c>
    </row>
    <row r="119" spans="1:10" ht="16" x14ac:dyDescent="0.4">
      <c r="A119" s="424"/>
      <c r="B119" s="425"/>
      <c r="C119" s="425"/>
      <c r="D119" s="425"/>
      <c r="E119" s="425"/>
      <c r="F119" s="425"/>
      <c r="G119" s="425"/>
      <c r="H119" s="425"/>
      <c r="I119" s="425"/>
      <c r="J119" s="424"/>
    </row>
    <row r="120" spans="1:10" ht="16" x14ac:dyDescent="0.4">
      <c r="A120" s="424"/>
      <c r="B120" s="435" t="s">
        <v>974</v>
      </c>
      <c r="C120" s="425"/>
      <c r="D120" s="425"/>
      <c r="E120" s="425"/>
      <c r="F120" s="425"/>
      <c r="G120" s="425"/>
      <c r="H120" s="425"/>
      <c r="I120" s="425"/>
      <c r="J120" s="424"/>
    </row>
    <row r="121" spans="1:10" ht="16" x14ac:dyDescent="0.4">
      <c r="A121" s="424"/>
      <c r="B121" s="425"/>
      <c r="C121" s="425"/>
      <c r="D121" s="425"/>
      <c r="E121" s="425"/>
      <c r="F121" s="425"/>
      <c r="G121" s="425"/>
      <c r="H121" s="425"/>
      <c r="I121" s="425"/>
      <c r="J121" s="424"/>
    </row>
  </sheetData>
  <conditionalFormatting sqref="D63:I63">
    <cfRule type="cellIs" dxfId="5" priority="7" operator="lessThan">
      <formula>0</formula>
    </cfRule>
    <cfRule type="cellIs" dxfId="4" priority="8" operator="greaterThanOrEqual">
      <formula>0</formula>
    </cfRule>
  </conditionalFormatting>
  <conditionalFormatting sqref="D86:I86">
    <cfRule type="cellIs" dxfId="3" priority="3" operator="lessThan">
      <formula>0</formula>
    </cfRule>
    <cfRule type="cellIs" dxfId="2" priority="4" operator="greaterThanOrEqual">
      <formula>0</formula>
    </cfRule>
  </conditionalFormatting>
  <conditionalFormatting sqref="D109:I109">
    <cfRule type="cellIs" dxfId="1" priority="1" operator="lessThan">
      <formula>0</formula>
    </cfRule>
    <cfRule type="cellIs" dxfId="0" priority="2" operator="greaterThanOrEqual">
      <formula>0</formula>
    </cfRule>
  </conditionalFormatting>
  <pageMargins left="0.39370078740157483" right="0.39370078740157483" top="0.59055118110236227" bottom="0.55118110236220474" header="0.31496062992125984" footer="0.31496062992125984"/>
  <pageSetup paperSize="9" scale="52" orientation="landscape" r:id="rId1"/>
  <headerFooter>
    <oddFooter>&amp;L&amp;D | &amp;T&amp;C&amp;F | &amp;A&amp;RPage &amp;P of &amp;N</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92D97-0C89-B147-8604-44D2EEA7B176}">
  <sheetPr>
    <tabColor rgb="FF0432FF"/>
    <outlinePr summaryBelow="0"/>
  </sheetPr>
  <dimension ref="A1:L153"/>
  <sheetViews>
    <sheetView showGridLines="0" workbookViewId="0">
      <selection activeCell="B4" sqref="B4"/>
    </sheetView>
  </sheetViews>
  <sheetFormatPr defaultColWidth="9.6640625" defaultRowHeight="12.5" x14ac:dyDescent="0.25"/>
  <cols>
    <col min="1" max="1" width="5" style="111" customWidth="1"/>
    <col min="2" max="2" width="43.33203125" style="111" customWidth="1"/>
    <col min="3" max="3" width="13.33203125" style="111" customWidth="1"/>
    <col min="4" max="9" width="21.6640625" style="121" customWidth="1"/>
    <col min="10" max="10" width="5" style="111" customWidth="1"/>
    <col min="11" max="11" width="16.6640625" style="113" customWidth="1"/>
    <col min="12" max="12" width="16.6640625" style="111" customWidth="1"/>
    <col min="13" max="21" width="15.33203125" style="111" customWidth="1"/>
    <col min="22" max="22" width="12.6640625" style="111" bestFit="1" customWidth="1"/>
    <col min="23" max="23" width="10" style="111" bestFit="1" customWidth="1"/>
    <col min="24" max="24" width="12.6640625" style="111" bestFit="1" customWidth="1"/>
    <col min="25" max="16384" width="9.6640625" style="111"/>
  </cols>
  <sheetData>
    <row r="1" spans="1:11" ht="16" x14ac:dyDescent="0.4">
      <c r="A1" s="424"/>
      <c r="B1" s="289"/>
      <c r="C1" s="289"/>
      <c r="D1" s="501"/>
      <c r="E1" s="501"/>
      <c r="F1" s="501"/>
      <c r="G1" s="501"/>
      <c r="H1" s="501"/>
      <c r="I1" s="497" t="str">
        <f>HYPERLINK("#'Contents'!A1","Home")</f>
        <v>Home</v>
      </c>
      <c r="J1" s="424"/>
    </row>
    <row r="3" spans="1:11" ht="35" x14ac:dyDescent="0.7">
      <c r="A3" s="499"/>
      <c r="B3" s="496" t="s">
        <v>975</v>
      </c>
      <c r="C3" s="494"/>
      <c r="D3" s="495"/>
      <c r="E3" s="495"/>
      <c r="F3" s="495"/>
      <c r="G3" s="495"/>
      <c r="H3" s="495"/>
      <c r="I3"/>
    </row>
    <row r="4" spans="1:11" ht="14.5" x14ac:dyDescent="0.35">
      <c r="B4" s="500" t="s">
        <v>982</v>
      </c>
      <c r="F4" s="229"/>
      <c r="G4" s="229"/>
      <c r="H4" s="229"/>
      <c r="I4" s="229"/>
    </row>
    <row r="5" spans="1:11" ht="14.5" x14ac:dyDescent="0.35">
      <c r="B5" s="500"/>
      <c r="F5" s="229"/>
      <c r="G5" s="229"/>
      <c r="H5" s="229"/>
      <c r="I5" s="229"/>
    </row>
    <row r="6" spans="1:11" ht="22" customHeight="1" x14ac:dyDescent="0.3">
      <c r="B6" s="221" t="s">
        <v>784</v>
      </c>
      <c r="C6" s="221"/>
      <c r="D6" s="231"/>
      <c r="E6" s="111"/>
      <c r="F6" s="113"/>
      <c r="G6" s="111"/>
      <c r="H6" s="111"/>
      <c r="I6" s="111"/>
      <c r="K6" s="111"/>
    </row>
    <row r="7" spans="1:11" ht="13" x14ac:dyDescent="0.3">
      <c r="B7" s="112" t="s">
        <v>785</v>
      </c>
      <c r="C7" s="112" t="s">
        <v>543</v>
      </c>
      <c r="D7" s="227">
        <f>'1. Key Inputs'!C7</f>
        <v>80</v>
      </c>
      <c r="E7" s="111"/>
      <c r="F7" s="225"/>
      <c r="G7" s="226"/>
      <c r="H7" s="111"/>
      <c r="I7" s="111"/>
      <c r="K7" s="111"/>
    </row>
    <row r="8" spans="1:11" ht="13" x14ac:dyDescent="0.25">
      <c r="B8" s="111" t="s">
        <v>83</v>
      </c>
      <c r="C8" s="111" t="s">
        <v>84</v>
      </c>
      <c r="D8" s="263">
        <f>'1. Key Inputs'!C8</f>
        <v>16.5</v>
      </c>
      <c r="E8" s="111"/>
      <c r="F8" s="113"/>
      <c r="G8" s="111"/>
      <c r="H8" s="111"/>
      <c r="I8" s="111"/>
      <c r="K8" s="111"/>
    </row>
    <row r="9" spans="1:11" ht="13" x14ac:dyDescent="0.25">
      <c r="B9" s="111" t="s">
        <v>86</v>
      </c>
      <c r="C9" s="111" t="s">
        <v>786</v>
      </c>
      <c r="D9" s="230">
        <f>'1. Key Inputs'!C15</f>
        <v>0.15</v>
      </c>
      <c r="E9" s="111"/>
      <c r="F9" s="113"/>
      <c r="G9" s="111"/>
      <c r="H9" s="111"/>
      <c r="I9" s="111"/>
      <c r="K9" s="111"/>
    </row>
    <row r="10" spans="1:11" ht="13" x14ac:dyDescent="0.3">
      <c r="B10" s="112" t="s">
        <v>645</v>
      </c>
      <c r="C10" s="112" t="s">
        <v>644</v>
      </c>
      <c r="D10" s="227">
        <f>'1. Key Inputs'!C16</f>
        <v>25</v>
      </c>
      <c r="E10" s="111"/>
      <c r="F10" s="225"/>
      <c r="G10" s="226"/>
      <c r="H10" s="111"/>
      <c r="I10" s="111"/>
      <c r="K10" s="111"/>
    </row>
    <row r="11" spans="1:11" x14ac:dyDescent="0.25">
      <c r="F11" s="229"/>
      <c r="G11" s="229"/>
      <c r="H11" s="229"/>
      <c r="I11" s="229"/>
    </row>
    <row r="12" spans="1:11" ht="28" x14ac:dyDescent="0.25">
      <c r="B12" s="228"/>
      <c r="C12" s="228"/>
      <c r="D12" s="228" t="s">
        <v>619</v>
      </c>
      <c r="E12" s="228" t="s">
        <v>620</v>
      </c>
      <c r="F12" s="228" t="s">
        <v>621</v>
      </c>
      <c r="G12" s="228" t="s">
        <v>688</v>
      </c>
      <c r="H12" s="228" t="s">
        <v>687</v>
      </c>
      <c r="I12" s="228" t="s">
        <v>686</v>
      </c>
    </row>
    <row r="13" spans="1:11" ht="22" customHeight="1" x14ac:dyDescent="0.3">
      <c r="B13" s="221" t="s">
        <v>38</v>
      </c>
      <c r="C13" s="221"/>
      <c r="D13" s="231"/>
      <c r="E13" s="232"/>
      <c r="F13" s="232"/>
      <c r="G13" s="232"/>
      <c r="H13" s="231"/>
      <c r="I13" s="231"/>
    </row>
    <row r="14" spans="1:11" ht="13" x14ac:dyDescent="0.3">
      <c r="B14" s="112" t="s">
        <v>87</v>
      </c>
      <c r="C14" s="112" t="s">
        <v>88</v>
      </c>
      <c r="D14" s="233">
        <f>'1. Key Inputs'!C41</f>
        <v>500</v>
      </c>
      <c r="E14" s="233">
        <f>'1. Key Inputs'!D41</f>
        <v>500</v>
      </c>
      <c r="F14" s="233">
        <f>'1. Key Inputs'!E41</f>
        <v>500</v>
      </c>
      <c r="G14" s="233">
        <f>'1. Key Inputs'!F41</f>
        <v>471</v>
      </c>
      <c r="H14" s="233">
        <f>'1. Key Inputs'!G41</f>
        <v>129.9215808281391</v>
      </c>
      <c r="I14" s="233">
        <f>'1. Key Inputs'!H41</f>
        <v>500</v>
      </c>
    </row>
    <row r="15" spans="1:11" ht="13" x14ac:dyDescent="0.3">
      <c r="B15" s="112" t="s">
        <v>40</v>
      </c>
      <c r="C15" s="112" t="s">
        <v>89</v>
      </c>
      <c r="D15" s="234">
        <f>'1. Key Inputs'!C42</f>
        <v>0.85</v>
      </c>
      <c r="E15" s="234">
        <f>'1. Key Inputs'!D42</f>
        <v>0.85</v>
      </c>
      <c r="F15" s="234">
        <f>'1. Key Inputs'!E42</f>
        <v>0.85</v>
      </c>
      <c r="G15" s="234">
        <f>'1. Key Inputs'!F42</f>
        <v>0.95</v>
      </c>
      <c r="H15" s="234">
        <f>'1. Key Inputs'!G42</f>
        <v>0.95</v>
      </c>
      <c r="I15" s="234">
        <f>'1. Key Inputs'!H42</f>
        <v>0.85</v>
      </c>
    </row>
    <row r="16" spans="1:11" ht="13" x14ac:dyDescent="0.3">
      <c r="B16" s="112" t="s">
        <v>90</v>
      </c>
      <c r="C16" s="112" t="s">
        <v>91</v>
      </c>
      <c r="D16" s="235">
        <f>'1. Key Inputs'!C43</f>
        <v>52</v>
      </c>
      <c r="E16" s="235">
        <f>'1. Key Inputs'!D43</f>
        <v>52</v>
      </c>
      <c r="F16" s="235">
        <f>'1. Key Inputs'!E43</f>
        <v>52</v>
      </c>
      <c r="G16" s="235">
        <f>'1. Key Inputs'!F43</f>
        <v>38</v>
      </c>
      <c r="H16" s="235">
        <f>'1. Key Inputs'!G43</f>
        <v>38</v>
      </c>
      <c r="I16" s="235">
        <f>'1. Key Inputs'!H43</f>
        <v>52</v>
      </c>
    </row>
    <row r="17" spans="2:9" ht="13" x14ac:dyDescent="0.3">
      <c r="B17" s="159" t="s">
        <v>627</v>
      </c>
      <c r="C17" s="111" t="s">
        <v>632</v>
      </c>
      <c r="D17" s="235">
        <f>D14*D15*D16*7</f>
        <v>154700</v>
      </c>
      <c r="E17" s="235">
        <f t="shared" ref="E17:I17" si="0">E14*E15*E16*7</f>
        <v>154700</v>
      </c>
      <c r="F17" s="235">
        <f t="shared" si="0"/>
        <v>154700</v>
      </c>
      <c r="G17" s="235">
        <f t="shared" si="0"/>
        <v>119021.69999999998</v>
      </c>
      <c r="H17" s="235">
        <f t="shared" si="0"/>
        <v>32831.183475270751</v>
      </c>
      <c r="I17" s="235">
        <f t="shared" si="0"/>
        <v>154700</v>
      </c>
    </row>
    <row r="18" spans="2:9" x14ac:dyDescent="0.25">
      <c r="D18" s="229"/>
      <c r="E18" s="229"/>
      <c r="F18" s="229"/>
      <c r="G18" s="229"/>
      <c r="H18" s="229"/>
      <c r="I18" s="229"/>
    </row>
    <row r="19" spans="2:9" ht="22" customHeight="1" x14ac:dyDescent="0.3">
      <c r="B19" s="222" t="s">
        <v>616</v>
      </c>
      <c r="C19" s="222"/>
      <c r="D19" s="236"/>
      <c r="E19" s="236"/>
      <c r="F19" s="236"/>
      <c r="G19" s="236"/>
      <c r="H19" s="236"/>
      <c r="I19" s="236"/>
    </row>
    <row r="20" spans="2:9" ht="13" x14ac:dyDescent="0.3">
      <c r="B20" s="252" t="s">
        <v>93</v>
      </c>
      <c r="C20" s="253"/>
      <c r="D20" s="254" t="s">
        <v>6</v>
      </c>
      <c r="E20" s="254" t="s">
        <v>6</v>
      </c>
      <c r="F20" s="254" t="s">
        <v>94</v>
      </c>
      <c r="G20" s="254" t="s">
        <v>9</v>
      </c>
      <c r="H20" s="254" t="s">
        <v>9</v>
      </c>
      <c r="I20" s="254" t="s">
        <v>95</v>
      </c>
    </row>
    <row r="21" spans="2:9" x14ac:dyDescent="0.25">
      <c r="B21" s="116" t="s">
        <v>96</v>
      </c>
      <c r="C21" s="111" t="s">
        <v>97</v>
      </c>
      <c r="D21" s="256">
        <f>'1. Key Inputs'!C32</f>
        <v>5</v>
      </c>
      <c r="E21" s="257">
        <f>D21</f>
        <v>5</v>
      </c>
      <c r="F21" s="256">
        <f>'1. Key Inputs'!C33</f>
        <v>25</v>
      </c>
      <c r="G21" s="256">
        <f>'1. Key Inputs'!C35</f>
        <v>80</v>
      </c>
      <c r="H21" s="256">
        <f>'1. Key Inputs'!C35</f>
        <v>80</v>
      </c>
      <c r="I21" s="256">
        <f>'1. Key Inputs'!C36</f>
        <v>5</v>
      </c>
    </row>
    <row r="22" spans="2:9" x14ac:dyDescent="0.25">
      <c r="B22" s="117" t="s">
        <v>98</v>
      </c>
      <c r="C22" s="127"/>
      <c r="D22" s="255">
        <f>'7A. GS Biofuels Model '!D37</f>
        <v>0.72</v>
      </c>
      <c r="E22" s="255">
        <f>D22</f>
        <v>0.72</v>
      </c>
      <c r="F22" s="255"/>
      <c r="G22" s="255"/>
      <c r="H22" s="255"/>
      <c r="I22" s="255">
        <f>'7F. Maize Biofuels Model'!D62</f>
        <v>0.72</v>
      </c>
    </row>
    <row r="23" spans="2:9" x14ac:dyDescent="0.25">
      <c r="B23" s="116" t="s">
        <v>99</v>
      </c>
      <c r="D23" s="229"/>
      <c r="E23" s="229"/>
      <c r="F23" s="255">
        <f>'7C. SS Biofuels Model'!E37</f>
        <v>0.45</v>
      </c>
      <c r="G23" s="229"/>
      <c r="H23" s="229"/>
      <c r="I23" s="229"/>
    </row>
    <row r="24" spans="2:9" x14ac:dyDescent="0.25">
      <c r="B24" s="116" t="s">
        <v>569</v>
      </c>
      <c r="D24" s="258">
        <f>'7A. GS Biofuels Model '!D63</f>
        <v>468332.94070830237</v>
      </c>
      <c r="E24" s="258">
        <f>'7B. GS&amp;M Biofuels Model'!D90*(1-'7B. GS&amp;M Biofuels Model'!C5)</f>
        <v>235512.25466653137</v>
      </c>
      <c r="F24" s="258">
        <f>'7C. SS Biofuels Model'!E43</f>
        <v>1621152.4870672002</v>
      </c>
      <c r="G24" s="258">
        <f>'7E. SC Biofuels Model  (Conv.)'!H7</f>
        <v>1627920</v>
      </c>
      <c r="H24" s="258">
        <f>'7E. SC Biofuels Model  (Conv.)'!H7*(1-'7E. SC Biofuels Model  (Conv.)'!H9)</f>
        <v>449081.37931034481</v>
      </c>
      <c r="I24" s="258">
        <f>'7F. Maize Biofuels Model'!D90</f>
        <v>473747.19435810938</v>
      </c>
    </row>
    <row r="25" spans="2:9" x14ac:dyDescent="0.25">
      <c r="B25" s="116" t="s">
        <v>100</v>
      </c>
      <c r="D25" s="258">
        <f>'1. Key Inputs'!C19</f>
        <v>4030</v>
      </c>
      <c r="E25" s="258">
        <f>'1. Key Inputs'!C19</f>
        <v>4030</v>
      </c>
      <c r="F25" s="258">
        <f>'1. Key Inputs'!C20</f>
        <v>810</v>
      </c>
      <c r="G25" s="258">
        <f>'1. Key Inputs'!C22</f>
        <v>810</v>
      </c>
      <c r="H25" s="258">
        <f>'1. Key Inputs'!C22</f>
        <v>810</v>
      </c>
      <c r="I25" s="258">
        <f>'1. Key Inputs'!C23</f>
        <v>4611</v>
      </c>
    </row>
    <row r="26" spans="2:9" x14ac:dyDescent="0.25">
      <c r="B26" s="116" t="s">
        <v>791</v>
      </c>
      <c r="D26" s="258">
        <f>D24/D21</f>
        <v>93666.588141660468</v>
      </c>
      <c r="E26" s="258">
        <f t="shared" ref="E26:I26" si="1">E24/E21</f>
        <v>47102.450933306274</v>
      </c>
      <c r="F26" s="258">
        <f t="shared" si="1"/>
        <v>64846.099482688012</v>
      </c>
      <c r="G26" s="258">
        <f t="shared" si="1"/>
        <v>20349</v>
      </c>
      <c r="H26" s="258">
        <f t="shared" si="1"/>
        <v>5613.5172413793098</v>
      </c>
      <c r="I26" s="258">
        <f t="shared" si="1"/>
        <v>94749.438871621882</v>
      </c>
    </row>
    <row r="27" spans="2:9" ht="13" x14ac:dyDescent="0.3">
      <c r="B27" s="252" t="s">
        <v>101</v>
      </c>
      <c r="C27" s="253"/>
      <c r="D27" s="254"/>
      <c r="E27" s="254" t="s">
        <v>10</v>
      </c>
      <c r="F27" s="254" t="s">
        <v>102</v>
      </c>
      <c r="G27" s="254"/>
      <c r="H27" s="254"/>
      <c r="I27" s="254"/>
    </row>
    <row r="28" spans="2:9" x14ac:dyDescent="0.25">
      <c r="B28" s="116" t="s">
        <v>96</v>
      </c>
      <c r="D28" s="256"/>
      <c r="E28" s="257">
        <f>'1. Key Inputs'!C36</f>
        <v>5</v>
      </c>
      <c r="F28" s="256">
        <f>'1. Key Inputs'!C34</f>
        <v>2.5</v>
      </c>
      <c r="G28" s="256"/>
      <c r="H28" s="256"/>
      <c r="I28" s="256"/>
    </row>
    <row r="29" spans="2:9" x14ac:dyDescent="0.25">
      <c r="B29" s="117" t="s">
        <v>98</v>
      </c>
      <c r="C29" s="127"/>
      <c r="D29" s="255"/>
      <c r="E29" s="255">
        <f>'7B. GS&amp;M Biofuels Model'!D62</f>
        <v>0.72</v>
      </c>
      <c r="F29" s="255">
        <f>'7C. SS Biofuels Model'!E20</f>
        <v>0.7</v>
      </c>
      <c r="G29" s="255"/>
      <c r="H29" s="255"/>
      <c r="I29" s="255"/>
    </row>
    <row r="30" spans="2:9" x14ac:dyDescent="0.25">
      <c r="B30" s="116" t="s">
        <v>99</v>
      </c>
      <c r="D30" s="229"/>
      <c r="E30" s="229"/>
      <c r="F30" s="255"/>
      <c r="G30" s="229"/>
      <c r="H30" s="229"/>
      <c r="I30" s="229"/>
    </row>
    <row r="31" spans="2:9" x14ac:dyDescent="0.25">
      <c r="B31" s="116" t="s">
        <v>569</v>
      </c>
      <c r="D31" s="258"/>
      <c r="E31" s="258">
        <f>'7B. GS&amp;M Biofuels Model'!D90*'7B. GS&amp;M Biofuels Model'!C5</f>
        <v>235512.25466653137</v>
      </c>
      <c r="F31" s="258">
        <f>'7C. SS Biofuels Model'!J43</f>
        <v>162115.24870672001</v>
      </c>
      <c r="G31" s="258"/>
      <c r="H31" s="258"/>
      <c r="I31" s="258"/>
    </row>
    <row r="32" spans="2:9" x14ac:dyDescent="0.25">
      <c r="B32" s="116" t="s">
        <v>100</v>
      </c>
      <c r="D32" s="258"/>
      <c r="E32" s="258">
        <f>'1. Key Inputs'!C23</f>
        <v>4611</v>
      </c>
      <c r="F32" s="258">
        <f>'1. Key Inputs'!C21</f>
        <v>3800</v>
      </c>
      <c r="G32" s="258"/>
      <c r="H32" s="258"/>
      <c r="I32" s="258"/>
    </row>
    <row r="33" spans="2:12" x14ac:dyDescent="0.25">
      <c r="B33" s="116" t="s">
        <v>791</v>
      </c>
      <c r="D33" s="258" t="str">
        <f>IFERROR(D31/D28,"")</f>
        <v/>
      </c>
      <c r="E33" s="258">
        <f t="shared" ref="E33:I33" si="2">IFERROR(E31/E28,"")</f>
        <v>47102.450933306274</v>
      </c>
      <c r="F33" s="258">
        <f t="shared" si="2"/>
        <v>64846.099482688005</v>
      </c>
      <c r="G33" s="258" t="str">
        <f t="shared" si="2"/>
        <v/>
      </c>
      <c r="H33" s="258" t="str">
        <f t="shared" si="2"/>
        <v/>
      </c>
      <c r="I33" s="258" t="str">
        <f t="shared" si="2"/>
        <v/>
      </c>
    </row>
    <row r="34" spans="2:12" ht="13" x14ac:dyDescent="0.3">
      <c r="B34" s="252" t="s">
        <v>103</v>
      </c>
      <c r="C34" s="253"/>
      <c r="D34" s="254"/>
      <c r="E34" s="254"/>
      <c r="F34" s="254" t="s">
        <v>6</v>
      </c>
      <c r="G34" s="254"/>
      <c r="H34" s="254"/>
      <c r="I34" s="254"/>
    </row>
    <row r="35" spans="2:12" x14ac:dyDescent="0.25">
      <c r="B35" s="116" t="s">
        <v>96</v>
      </c>
      <c r="D35" s="256"/>
      <c r="E35" s="257"/>
      <c r="F35" s="256">
        <f>'1. Key Inputs'!C32</f>
        <v>5</v>
      </c>
      <c r="G35" s="256"/>
      <c r="H35" s="256"/>
      <c r="I35" s="256"/>
    </row>
    <row r="36" spans="2:12" x14ac:dyDescent="0.25">
      <c r="B36" s="117" t="s">
        <v>98</v>
      </c>
      <c r="C36" s="127"/>
      <c r="D36" s="255"/>
      <c r="E36" s="255"/>
      <c r="F36" s="255">
        <f>D22</f>
        <v>0.72</v>
      </c>
      <c r="G36" s="255"/>
      <c r="H36" s="255"/>
      <c r="I36" s="255"/>
    </row>
    <row r="37" spans="2:12" x14ac:dyDescent="0.25">
      <c r="B37" s="116" t="s">
        <v>99</v>
      </c>
      <c r="D37" s="229"/>
      <c r="E37" s="229"/>
      <c r="F37" s="255"/>
      <c r="G37" s="229"/>
      <c r="H37" s="229"/>
      <c r="I37" s="229"/>
    </row>
    <row r="38" spans="2:12" x14ac:dyDescent="0.25">
      <c r="B38" s="116" t="s">
        <v>569</v>
      </c>
      <c r="D38" s="258"/>
      <c r="E38" s="258"/>
      <c r="F38" s="258">
        <f>'7C. SS Biofuels Model'!O43</f>
        <v>134324.06321413949</v>
      </c>
      <c r="G38" s="258"/>
      <c r="H38" s="258"/>
      <c r="I38" s="258"/>
    </row>
    <row r="39" spans="2:12" x14ac:dyDescent="0.25">
      <c r="B39" s="116" t="s">
        <v>100</v>
      </c>
      <c r="D39" s="258"/>
      <c r="E39" s="258"/>
      <c r="F39" s="258">
        <f>'1. Key Inputs'!C19</f>
        <v>4030</v>
      </c>
      <c r="G39" s="258"/>
      <c r="H39" s="258"/>
      <c r="I39" s="258"/>
    </row>
    <row r="40" spans="2:12" x14ac:dyDescent="0.25">
      <c r="B40" s="116" t="s">
        <v>791</v>
      </c>
      <c r="D40" s="258" t="str">
        <f>IFERROR(D38/D35,"")</f>
        <v/>
      </c>
      <c r="E40" s="258" t="str">
        <f t="shared" ref="E40:I40" si="3">IFERROR(E38/E35,"")</f>
        <v/>
      </c>
      <c r="F40" s="258">
        <f t="shared" si="3"/>
        <v>26864.812642827899</v>
      </c>
      <c r="G40" s="258" t="str">
        <f t="shared" si="3"/>
        <v/>
      </c>
      <c r="H40" s="258" t="str">
        <f t="shared" si="3"/>
        <v/>
      </c>
      <c r="I40" s="258" t="str">
        <f t="shared" si="3"/>
        <v/>
      </c>
    </row>
    <row r="41" spans="2:12" ht="15.5" x14ac:dyDescent="0.35">
      <c r="B41" s="1"/>
      <c r="C41" s="1"/>
      <c r="D41" s="1"/>
      <c r="E41" s="1"/>
      <c r="F41" s="1"/>
      <c r="G41" s="1"/>
      <c r="H41" s="1"/>
      <c r="I41" s="1"/>
      <c r="K41" s="225"/>
      <c r="L41" s="226"/>
    </row>
    <row r="42" spans="2:12" ht="15.5" x14ac:dyDescent="0.35">
      <c r="B42" s="412" t="s">
        <v>810</v>
      </c>
      <c r="C42" s="401"/>
      <c r="D42" s="401"/>
      <c r="E42" s="401"/>
      <c r="F42" s="401"/>
      <c r="G42" s="401"/>
      <c r="H42" s="401"/>
      <c r="I42" s="401"/>
    </row>
    <row r="43" spans="2:12" ht="13" x14ac:dyDescent="0.3">
      <c r="B43" s="413" t="s">
        <v>811</v>
      </c>
      <c r="C43" s="402" t="s">
        <v>633</v>
      </c>
      <c r="D43" s="402"/>
      <c r="E43" s="402"/>
      <c r="F43" s="402"/>
      <c r="G43" s="402"/>
      <c r="H43" s="402"/>
      <c r="I43" s="402"/>
    </row>
    <row r="44" spans="2:12" x14ac:dyDescent="0.25">
      <c r="B44" s="323" t="s">
        <v>812</v>
      </c>
      <c r="C44" s="343" t="s">
        <v>633</v>
      </c>
      <c r="D44" s="389">
        <f>'4. Biofuels Prod. Model Summary'!D57</f>
        <v>1721569.4156223249</v>
      </c>
      <c r="E44" s="389">
        <f>'4. Biofuels Prod. Model Summary'!E57</f>
        <v>1721569.4156223249</v>
      </c>
      <c r="F44" s="389">
        <f>'4. Biofuels Prod. Model Summary'!F57</f>
        <v>1721569.4156223249</v>
      </c>
      <c r="G44" s="389">
        <f>'4. Biofuels Prod. Model Summary'!G57</f>
        <v>1324429.281788643</v>
      </c>
      <c r="H44" s="389">
        <f>'4. Biofuels Prod. Model Summary'!H57</f>
        <v>365359.80187272909</v>
      </c>
      <c r="I44" s="389">
        <f>'4. Biofuels Prod. Model Summary'!I57</f>
        <v>1721569.4156223249</v>
      </c>
    </row>
    <row r="45" spans="2:12" x14ac:dyDescent="0.25">
      <c r="B45" s="323" t="s">
        <v>813</v>
      </c>
      <c r="C45" s="343" t="s">
        <v>633</v>
      </c>
      <c r="D45" s="389">
        <f>'4. Biofuels Prod. Model Summary'!D58</f>
        <v>724683.60299074161</v>
      </c>
      <c r="E45" s="389">
        <f>'4. Biofuels Prod. Model Summary'!E58</f>
        <v>720518.75469769142</v>
      </c>
      <c r="F45" s="389">
        <f>'4. Biofuels Prod. Model Summary'!F58</f>
        <v>491465.17502668826</v>
      </c>
      <c r="G45" s="389">
        <f>'4. Biofuels Prod. Model Summary'!G58</f>
        <v>0</v>
      </c>
      <c r="H45" s="389">
        <f>'4. Biofuels Prod. Model Summary'!H58</f>
        <v>0</v>
      </c>
      <c r="I45" s="389">
        <f>'4. Biofuels Prod. Model Summary'!I58</f>
        <v>724683.60299074161</v>
      </c>
    </row>
    <row r="46" spans="2:12" x14ac:dyDescent="0.25">
      <c r="B46" s="323" t="s">
        <v>814</v>
      </c>
      <c r="C46" s="343" t="s">
        <v>633</v>
      </c>
      <c r="D46" s="389">
        <f>'4. Biofuels Prod. Model Summary'!D59</f>
        <v>295786.40000000002</v>
      </c>
      <c r="E46" s="389">
        <f>'4. Biofuels Prod. Model Summary'!E59</f>
        <v>295786.40000000002</v>
      </c>
      <c r="F46" s="389">
        <f>'4. Biofuels Prod. Model Summary'!F59</f>
        <v>295786.40000000002</v>
      </c>
      <c r="G46" s="389">
        <f>'4. Biofuels Prod. Model Summary'!G59</f>
        <v>278630.78879999998</v>
      </c>
      <c r="H46" s="389">
        <f>'4. Biofuels Prod. Model Summary'!H59</f>
        <v>76858.073350928564</v>
      </c>
      <c r="I46" s="389">
        <f>'4. Biofuels Prod. Model Summary'!I59</f>
        <v>296802.15000000002</v>
      </c>
    </row>
    <row r="47" spans="2:12" ht="13" x14ac:dyDescent="0.3">
      <c r="B47" s="404" t="s">
        <v>815</v>
      </c>
      <c r="C47" s="409" t="s">
        <v>633</v>
      </c>
      <c r="D47" s="406">
        <f>SUM(D44:D46)</f>
        <v>2742039.4186130664</v>
      </c>
      <c r="E47" s="406">
        <f t="shared" ref="E47:I47" si="4">SUM(E44:E46)</f>
        <v>2737874.5703200162</v>
      </c>
      <c r="F47" s="406">
        <f t="shared" si="4"/>
        <v>2508820.9906490133</v>
      </c>
      <c r="G47" s="406">
        <f t="shared" si="4"/>
        <v>1603060.070588643</v>
      </c>
      <c r="H47" s="406">
        <f t="shared" si="4"/>
        <v>442217.87522365764</v>
      </c>
      <c r="I47" s="406">
        <f t="shared" si="4"/>
        <v>2743055.1686130664</v>
      </c>
    </row>
    <row r="48" spans="2:12" ht="15.5" x14ac:dyDescent="0.35">
      <c r="B48" s="1"/>
      <c r="C48" s="1"/>
      <c r="D48" s="1"/>
      <c r="E48" s="1"/>
      <c r="F48" s="1"/>
      <c r="G48" s="1"/>
      <c r="H48" s="1"/>
      <c r="I48" s="1"/>
    </row>
    <row r="49" spans="2:9" ht="13" x14ac:dyDescent="0.3">
      <c r="B49" s="403" t="s">
        <v>826</v>
      </c>
      <c r="C49" s="403" t="s">
        <v>633</v>
      </c>
      <c r="D49" s="403"/>
      <c r="E49" s="403"/>
      <c r="F49" s="403"/>
      <c r="G49" s="403"/>
      <c r="H49" s="403"/>
      <c r="I49" s="403"/>
    </row>
    <row r="50" spans="2:9" x14ac:dyDescent="0.25">
      <c r="B50" s="323" t="s">
        <v>816</v>
      </c>
      <c r="C50" s="343" t="s">
        <v>633</v>
      </c>
      <c r="D50" s="389">
        <f>'5. Farmer Income Model'!D48</f>
        <v>-1273747.3190215481</v>
      </c>
      <c r="E50" s="389">
        <f>'5. Farmer Income Model'!E48</f>
        <v>-1378492.1982401228</v>
      </c>
      <c r="F50" s="389">
        <f>'5. Farmer Income Model'!F48</f>
        <v>-1444754.0785996607</v>
      </c>
      <c r="G50" s="389">
        <f>'5. Farmer Income Model'!G48</f>
        <v>-517182.04439999996</v>
      </c>
      <c r="H50" s="389">
        <f>'5. Farmer Income Model'!H48</f>
        <v>-142670.90879999998</v>
      </c>
      <c r="I50" s="389">
        <f>'5. Farmer Income Model'!I48</f>
        <v>-1484448.0009178717</v>
      </c>
    </row>
    <row r="51" spans="2:9" x14ac:dyDescent="0.25">
      <c r="B51" s="323" t="s">
        <v>817</v>
      </c>
      <c r="C51" s="343" t="s">
        <v>633</v>
      </c>
      <c r="D51" s="389">
        <f>'5. Farmer Income Model'!D53</f>
        <v>-241116.53119426241</v>
      </c>
      <c r="E51" s="389">
        <f>'5. Farmer Income Model'!E53</f>
        <v>-263250.41699664615</v>
      </c>
      <c r="F51" s="389">
        <f>'5. Farmer Income Model'!F53</f>
        <v>-354478.23842899478</v>
      </c>
      <c r="G51" s="389">
        <f>'5. Farmer Income Model'!G53</f>
        <v>-125756.82</v>
      </c>
      <c r="H51" s="389">
        <f>'5. Farmer Income Model'!H53</f>
        <v>-34691.536551724137</v>
      </c>
      <c r="I51" s="389">
        <f>'5. Farmer Income Model'!I53</f>
        <v>-285640.18587188981</v>
      </c>
    </row>
    <row r="52" spans="2:9" x14ac:dyDescent="0.25">
      <c r="B52" s="323" t="s">
        <v>818</v>
      </c>
      <c r="C52" s="343" t="s">
        <v>633</v>
      </c>
      <c r="D52" s="389">
        <f>'5. Farmer Income Model'!D58</f>
        <v>-5900.9950529246098</v>
      </c>
      <c r="E52" s="389">
        <f>'5. Farmer Income Model'!E58</f>
        <v>-21761.332331187496</v>
      </c>
      <c r="F52" s="389">
        <f>'5. Farmer Income Model'!F58</f>
        <v>-11905.743865021519</v>
      </c>
      <c r="G52" s="389">
        <f>'5. Farmer Income Model'!G58</f>
        <v>-569.77200000000005</v>
      </c>
      <c r="H52" s="389">
        <f>'5. Farmer Income Model'!H58</f>
        <v>-157.17848275862067</v>
      </c>
      <c r="I52" s="389">
        <f>'5. Farmer Income Model'!I58</f>
        <v>-37805.026109777129</v>
      </c>
    </row>
    <row r="53" spans="2:9" x14ac:dyDescent="0.25">
      <c r="B53" s="323" t="s">
        <v>819</v>
      </c>
      <c r="C53" s="343" t="s">
        <v>633</v>
      </c>
      <c r="D53" s="389">
        <f>'4. Biofuels Prod. Model Summary'!D67</f>
        <v>-465607.9</v>
      </c>
      <c r="E53" s="389">
        <f>'4. Biofuels Prod. Model Summary'!E67</f>
        <v>-465607.9</v>
      </c>
      <c r="F53" s="389">
        <f>'4. Biofuels Prod. Model Summary'!F67</f>
        <v>-465665.92573579738</v>
      </c>
      <c r="G53" s="389">
        <f>'4. Biofuels Prod. Model Summary'!G67</f>
        <v>-196966.58136195244</v>
      </c>
      <c r="H53" s="389">
        <f>'4. Biofuels Prod. Model Summary'!H67</f>
        <v>-54335.608651573086</v>
      </c>
      <c r="I53" s="389">
        <f>'4. Biofuels Prod. Model Summary'!I67</f>
        <v>-465704.58750000002</v>
      </c>
    </row>
    <row r="54" spans="2:9" x14ac:dyDescent="0.25">
      <c r="B54" s="323" t="s">
        <v>820</v>
      </c>
      <c r="C54" s="343" t="s">
        <v>633</v>
      </c>
      <c r="D54" s="389">
        <f>'4. Biofuels Prod. Model Summary'!D68</f>
        <v>-89218.97167725896</v>
      </c>
      <c r="E54" s="389">
        <f>'4. Biofuels Prod. Model Summary'!E68</f>
        <v>-89218.97167725896</v>
      </c>
      <c r="F54" s="389">
        <f>'4. Biofuels Prod. Model Summary'!F68</f>
        <v>-89218.97167725896</v>
      </c>
      <c r="G54" s="389">
        <f>'4. Biofuels Prod. Model Summary'!G68</f>
        <v>-48656.850013296935</v>
      </c>
      <c r="H54" s="389">
        <f>'4. Biofuels Prod. Model Summary'!H68</f>
        <v>-22467.729329272701</v>
      </c>
      <c r="I54" s="389">
        <f>'4. Biofuels Prod. Model Summary'!I68</f>
        <v>-94482.080757009768</v>
      </c>
    </row>
    <row r="55" spans="2:9" ht="13" x14ac:dyDescent="0.3">
      <c r="B55" s="404" t="s">
        <v>821</v>
      </c>
      <c r="C55" s="409" t="s">
        <v>633</v>
      </c>
      <c r="D55" s="406">
        <f>SUM(D50:D54)</f>
        <v>-2075591.7169459942</v>
      </c>
      <c r="E55" s="406">
        <f t="shared" ref="E55:I55" si="5">SUM(E50:E54)</f>
        <v>-2218330.8192452155</v>
      </c>
      <c r="F55" s="406">
        <f t="shared" si="5"/>
        <v>-2366022.9583067335</v>
      </c>
      <c r="G55" s="406">
        <f t="shared" si="5"/>
        <v>-889132.06777524936</v>
      </c>
      <c r="H55" s="406">
        <f t="shared" si="5"/>
        <v>-254322.96181532851</v>
      </c>
      <c r="I55" s="406">
        <f t="shared" si="5"/>
        <v>-2368079.8811565484</v>
      </c>
    </row>
    <row r="56" spans="2:9" ht="15.5" x14ac:dyDescent="0.35">
      <c r="B56" s="1"/>
      <c r="C56" s="1"/>
      <c r="D56" s="1"/>
      <c r="E56" s="1"/>
      <c r="F56" s="1"/>
      <c r="G56" s="1"/>
      <c r="H56" s="1"/>
      <c r="I56" s="1"/>
    </row>
    <row r="57" spans="2:9" ht="13" x14ac:dyDescent="0.3">
      <c r="B57" s="403" t="s">
        <v>827</v>
      </c>
      <c r="C57" s="403" t="s">
        <v>633</v>
      </c>
      <c r="D57" s="403"/>
      <c r="E57" s="403"/>
      <c r="F57" s="403"/>
      <c r="G57" s="403"/>
      <c r="H57" s="403"/>
      <c r="I57" s="403"/>
    </row>
    <row r="58" spans="2:9" x14ac:dyDescent="0.25">
      <c r="B58" s="323" t="s">
        <v>830</v>
      </c>
      <c r="C58" s="343" t="s">
        <v>633</v>
      </c>
      <c r="D58" s="411">
        <f>-(D50+D51)*$D$78</f>
        <v>181783.66202589727</v>
      </c>
      <c r="E58" s="411">
        <f>-(E50+E51)*$D$78</f>
        <v>197009.11382841226</v>
      </c>
      <c r="F58" s="411">
        <f>-(F50+F51)*$D$79</f>
        <v>359846.46340573113</v>
      </c>
      <c r="G58" s="411">
        <f>-(G50+G51)*$D$77</f>
        <v>192881.65931999998</v>
      </c>
      <c r="H58" s="411">
        <f>-(H50+H51)*$D$77</f>
        <v>53208.733605517227</v>
      </c>
      <c r="I58" s="411">
        <f>-(I50+I51)*$D$78</f>
        <v>212410.58241477137</v>
      </c>
    </row>
    <row r="59" spans="2:9" x14ac:dyDescent="0.25">
      <c r="B59" s="323" t="s">
        <v>828</v>
      </c>
      <c r="C59" s="343" t="s">
        <v>633</v>
      </c>
      <c r="D59" s="389">
        <f>'7A. GS Biofuels Model '!D200/1000</f>
        <v>38236.702147396689</v>
      </c>
      <c r="E59" s="389">
        <f>'7B. GS&amp;M Biofuels Model'!D225/1000</f>
        <v>38236.702147396689</v>
      </c>
      <c r="F59" s="389">
        <f>'7C. SS Biofuels Model'!D187/1000</f>
        <v>38236.702147396689</v>
      </c>
      <c r="G59" s="389">
        <f>'7D. SC Biofuels Model (New)'!H188/1000</f>
        <v>20852.935719984402</v>
      </c>
      <c r="H59" s="389">
        <f>'7E. SC Biofuels Model  (Conv.)'!H188/1000</f>
        <v>9629.0268554025861</v>
      </c>
      <c r="I59" s="389">
        <f>'7F. Maize Biofuels Model'!D225/1000</f>
        <v>40492.32032443276</v>
      </c>
    </row>
    <row r="60" spans="2:9" ht="13" x14ac:dyDescent="0.3">
      <c r="B60" s="404" t="s">
        <v>829</v>
      </c>
      <c r="C60" s="409" t="s">
        <v>633</v>
      </c>
      <c r="D60" s="406">
        <f t="shared" ref="D60:I60" si="6">SUM(D58:D59)</f>
        <v>220020.36417329396</v>
      </c>
      <c r="E60" s="406">
        <f t="shared" si="6"/>
        <v>235245.81597580895</v>
      </c>
      <c r="F60" s="406">
        <f t="shared" si="6"/>
        <v>398083.16555312782</v>
      </c>
      <c r="G60" s="406">
        <f t="shared" si="6"/>
        <v>213734.59503998439</v>
      </c>
      <c r="H60" s="406">
        <f t="shared" si="6"/>
        <v>62837.760460919817</v>
      </c>
      <c r="I60" s="406">
        <f t="shared" si="6"/>
        <v>252902.90273920412</v>
      </c>
    </row>
    <row r="61" spans="2:9" ht="15.5" x14ac:dyDescent="0.35">
      <c r="B61" s="1"/>
      <c r="C61" s="1"/>
      <c r="D61" s="1"/>
      <c r="E61" s="1"/>
      <c r="F61" s="1"/>
      <c r="G61" s="1"/>
      <c r="H61" s="1"/>
      <c r="I61" s="1"/>
    </row>
    <row r="62" spans="2:9" ht="13" x14ac:dyDescent="0.3">
      <c r="B62" s="407" t="s">
        <v>822</v>
      </c>
      <c r="C62" s="407" t="s">
        <v>633</v>
      </c>
      <c r="D62" s="414">
        <f>SUM(D47,D55,D60)</f>
        <v>886468.06584036618</v>
      </c>
      <c r="E62" s="414">
        <f t="shared" ref="E62:I62" si="7">SUM(E47,E55,E60)</f>
        <v>754789.56705060974</v>
      </c>
      <c r="F62" s="414">
        <f t="shared" si="7"/>
        <v>540881.19789540768</v>
      </c>
      <c r="G62" s="414">
        <f t="shared" si="7"/>
        <v>927662.59785337793</v>
      </c>
      <c r="H62" s="414">
        <f t="shared" si="7"/>
        <v>250732.67386924895</v>
      </c>
      <c r="I62" s="414">
        <f t="shared" si="7"/>
        <v>627878.19019572216</v>
      </c>
    </row>
    <row r="63" spans="2:9" ht="13" x14ac:dyDescent="0.3">
      <c r="B63" s="398" t="s">
        <v>823</v>
      </c>
      <c r="C63" s="343" t="s">
        <v>108</v>
      </c>
      <c r="D63" s="399">
        <f>IFERROR(D62/D17,0)</f>
        <v>5.7302395981924121</v>
      </c>
      <c r="E63" s="399">
        <f t="shared" ref="E63:I63" si="8">IFERROR(E62/E17,0)</f>
        <v>4.8790534392411748</v>
      </c>
      <c r="F63" s="399">
        <f t="shared" si="8"/>
        <v>3.496323192601213</v>
      </c>
      <c r="G63" s="399">
        <f t="shared" si="8"/>
        <v>7.7940627453092848</v>
      </c>
      <c r="H63" s="399">
        <f t="shared" si="8"/>
        <v>7.6370281947986101</v>
      </c>
      <c r="I63" s="399">
        <f t="shared" si="8"/>
        <v>4.0586825481300721</v>
      </c>
    </row>
    <row r="64" spans="2:9" ht="13" x14ac:dyDescent="0.3">
      <c r="B64" s="398" t="s">
        <v>835</v>
      </c>
      <c r="C64" s="343" t="s">
        <v>483</v>
      </c>
      <c r="D64" s="400">
        <f>D62/SUM(D24,D31,D38)*1000</f>
        <v>1892.8159622931503</v>
      </c>
      <c r="E64" s="400">
        <f t="shared" ref="E64:I64" si="9">E62/SUM(E24,E31,E38)*1000</f>
        <v>1602.4422340980475</v>
      </c>
      <c r="F64" s="400">
        <f t="shared" si="9"/>
        <v>282.06274045437527</v>
      </c>
      <c r="G64" s="400">
        <f t="shared" si="9"/>
        <v>569.84532277592132</v>
      </c>
      <c r="H64" s="400">
        <f t="shared" si="9"/>
        <v>558.32346968894512</v>
      </c>
      <c r="I64" s="400">
        <f t="shared" si="9"/>
        <v>1325.3443981793882</v>
      </c>
    </row>
    <row r="65" spans="2:9" ht="13" x14ac:dyDescent="0.3">
      <c r="B65" s="398" t="s">
        <v>824</v>
      </c>
      <c r="C65" s="343" t="s">
        <v>825</v>
      </c>
      <c r="D65" s="400">
        <f>IFERROR(D62*1000/(N(D26)+N(D33)+N(D40)),0)</f>
        <v>9464.07981146575</v>
      </c>
      <c r="E65" s="400">
        <f t="shared" ref="E65:I65" si="10">IFERROR(E62*1000/(N(E26)+N(E33)+N(E40)),0)</f>
        <v>8012.2111704902381</v>
      </c>
      <c r="F65" s="400">
        <f t="shared" si="10"/>
        <v>3454.8513179914607</v>
      </c>
      <c r="G65" s="400">
        <f t="shared" si="10"/>
        <v>45587.625822073707</v>
      </c>
      <c r="H65" s="400">
        <f t="shared" si="10"/>
        <v>44665.877575115614</v>
      </c>
      <c r="I65" s="400">
        <f t="shared" si="10"/>
        <v>6626.72199089694</v>
      </c>
    </row>
    <row r="66" spans="2:9" ht="15.5" x14ac:dyDescent="0.35">
      <c r="B66" s="1"/>
      <c r="C66" s="1"/>
      <c r="D66" s="1"/>
      <c r="E66" s="1"/>
      <c r="F66" s="1"/>
      <c r="G66" s="1"/>
      <c r="H66" s="1"/>
      <c r="I66" s="1"/>
    </row>
    <row r="67" spans="2:9" ht="13" x14ac:dyDescent="0.3">
      <c r="B67" s="403" t="s">
        <v>836</v>
      </c>
      <c r="C67" s="403" t="s">
        <v>89</v>
      </c>
      <c r="D67" s="416">
        <v>1</v>
      </c>
      <c r="E67" s="416">
        <v>1</v>
      </c>
      <c r="F67" s="416">
        <v>1</v>
      </c>
      <c r="G67" s="416">
        <v>1</v>
      </c>
      <c r="H67" s="416">
        <v>1</v>
      </c>
      <c r="I67" s="416">
        <v>1</v>
      </c>
    </row>
    <row r="68" spans="2:9" x14ac:dyDescent="0.25">
      <c r="B68" s="323" t="s">
        <v>837</v>
      </c>
      <c r="C68" s="343" t="s">
        <v>89</v>
      </c>
      <c r="D68" s="127">
        <f>('5. Farmer Income Model'!D63+D58)/D$62</f>
        <v>0.61863544660431768</v>
      </c>
      <c r="E68" s="127">
        <f>('5. Farmer Income Model'!E63+E58)/E$62</f>
        <v>0.75327824290903367</v>
      </c>
      <c r="F68" s="127">
        <f>('5. Farmer Income Model'!F63+F58)/F$62</f>
        <v>1.8843432547494325</v>
      </c>
      <c r="G68" s="127">
        <f>('5. Farmer Income Model'!G63+G58)/G$62</f>
        <v>0.93567232841825765</v>
      </c>
      <c r="H68" s="127">
        <f>('5. Farmer Income Model'!H63+H58)/H$62</f>
        <v>0.95498134853090044</v>
      </c>
      <c r="I68" s="127">
        <f>('5. Farmer Income Model'!I63+I58)/I$62</f>
        <v>0.93802538756264553</v>
      </c>
    </row>
    <row r="69" spans="2:9" x14ac:dyDescent="0.25">
      <c r="B69" s="323" t="s">
        <v>840</v>
      </c>
      <c r="C69" s="343" t="s">
        <v>89</v>
      </c>
      <c r="D69" s="415">
        <f>('4. Biofuels Prod. Model Summary'!D70+D59)/D62</f>
        <v>0.38136455339568237</v>
      </c>
      <c r="E69" s="415">
        <f>('4. Biofuels Prod. Model Summary'!E70+E59)/E62</f>
        <v>0.24672175709096639</v>
      </c>
      <c r="F69" s="415">
        <f>('4. Biofuels Prod. Model Summary'!F70+F59)/F62</f>
        <v>-0.88434325474943232</v>
      </c>
      <c r="G69" s="415">
        <f>('4. Biofuels Prod. Model Summary'!G70+G59)/G62</f>
        <v>6.4327671581742366E-2</v>
      </c>
      <c r="H69" s="415">
        <f>('4. Biofuels Prod. Model Summary'!H70+H59)/H62</f>
        <v>4.5018651469099523E-2</v>
      </c>
      <c r="I69" s="415">
        <f>('4. Biofuels Prod. Model Summary'!I70+I59)/I62</f>
        <v>6.1974612437354387E-2</v>
      </c>
    </row>
    <row r="70" spans="2:9" ht="15.5" x14ac:dyDescent="0.35">
      <c r="B70" s="1"/>
      <c r="C70" s="1"/>
      <c r="D70" s="1"/>
      <c r="E70" s="1"/>
      <c r="F70" s="1"/>
      <c r="G70" s="1"/>
      <c r="H70" s="1"/>
      <c r="I70" s="1"/>
    </row>
    <row r="71" spans="2:9" ht="13" x14ac:dyDescent="0.3">
      <c r="B71" s="403" t="s">
        <v>836</v>
      </c>
      <c r="C71" s="403" t="s">
        <v>89</v>
      </c>
      <c r="D71" s="416">
        <v>1</v>
      </c>
      <c r="E71" s="416">
        <v>1</v>
      </c>
      <c r="F71" s="416">
        <v>1</v>
      </c>
      <c r="G71" s="416">
        <v>1</v>
      </c>
      <c r="H71" s="416">
        <v>1</v>
      </c>
      <c r="I71" s="416">
        <v>1</v>
      </c>
    </row>
    <row r="72" spans="2:9" x14ac:dyDescent="0.25">
      <c r="B72" s="323" t="s">
        <v>838</v>
      </c>
      <c r="C72" s="343" t="s">
        <v>89</v>
      </c>
      <c r="D72" s="127">
        <f>(D62-D60)/D62</f>
        <v>0.751801139091552</v>
      </c>
      <c r="E72" s="127">
        <f t="shared" ref="E72:I72" si="11">(E62-E60)/E62</f>
        <v>0.68832926918286963</v>
      </c>
      <c r="F72" s="127">
        <f t="shared" si="11"/>
        <v>0.26400997649375357</v>
      </c>
      <c r="G72" s="127">
        <f t="shared" si="11"/>
        <v>0.76959877919561615</v>
      </c>
      <c r="H72" s="127">
        <f t="shared" si="11"/>
        <v>0.74938343897816762</v>
      </c>
      <c r="I72" s="127">
        <f t="shared" si="11"/>
        <v>0.59721024445781556</v>
      </c>
    </row>
    <row r="73" spans="2:9" x14ac:dyDescent="0.25">
      <c r="B73" s="323" t="s">
        <v>839</v>
      </c>
      <c r="C73" s="343" t="s">
        <v>89</v>
      </c>
      <c r="D73" s="415">
        <f>D60/D62</f>
        <v>0.24819886090844798</v>
      </c>
      <c r="E73" s="415">
        <f t="shared" ref="E73:I73" si="12">E60/E62</f>
        <v>0.31167073081713037</v>
      </c>
      <c r="F73" s="415">
        <f t="shared" si="12"/>
        <v>0.73599002350624643</v>
      </c>
      <c r="G73" s="415">
        <f t="shared" si="12"/>
        <v>0.23040122080438377</v>
      </c>
      <c r="H73" s="415">
        <f t="shared" si="12"/>
        <v>0.25061656102183233</v>
      </c>
      <c r="I73" s="415">
        <f t="shared" si="12"/>
        <v>0.40278975554218444</v>
      </c>
    </row>
    <row r="74" spans="2:9" x14ac:dyDescent="0.25">
      <c r="B74" s="323"/>
      <c r="C74" s="343"/>
      <c r="D74" s="415"/>
      <c r="E74" s="415"/>
      <c r="F74" s="415"/>
      <c r="G74" s="415"/>
      <c r="H74" s="415"/>
      <c r="I74" s="415"/>
    </row>
    <row r="75" spans="2:9" ht="15.5" x14ac:dyDescent="0.35">
      <c r="B75" s="405"/>
      <c r="C75" s="405"/>
      <c r="D75" s="405"/>
      <c r="E75" s="405"/>
      <c r="F75" s="405"/>
      <c r="G75" s="405"/>
      <c r="H75" s="405"/>
      <c r="I75" s="405"/>
    </row>
    <row r="76" spans="2:9" ht="15.5" x14ac:dyDescent="0.35">
      <c r="B76" s="403" t="s">
        <v>831</v>
      </c>
      <c r="C76" s="1"/>
      <c r="D76" s="1"/>
      <c r="E76" s="1"/>
      <c r="F76" s="1"/>
      <c r="G76" s="1"/>
      <c r="H76" s="1"/>
      <c r="I76" s="1"/>
    </row>
    <row r="77" spans="2:9" ht="15.5" x14ac:dyDescent="0.35">
      <c r="B77" s="323" t="s">
        <v>832</v>
      </c>
      <c r="C77" s="343" t="s">
        <v>89</v>
      </c>
      <c r="D77" s="410">
        <v>0.3</v>
      </c>
      <c r="E77" s="1"/>
      <c r="F77" s="1"/>
      <c r="G77" s="1"/>
      <c r="H77" s="1"/>
      <c r="I77" s="1"/>
    </row>
    <row r="78" spans="2:9" ht="15.5" x14ac:dyDescent="0.35">
      <c r="B78" s="323" t="s">
        <v>833</v>
      </c>
      <c r="C78" s="343" t="s">
        <v>89</v>
      </c>
      <c r="D78" s="410">
        <v>0.12</v>
      </c>
      <c r="E78" s="1"/>
      <c r="F78" s="1"/>
      <c r="G78" s="1"/>
      <c r="H78" s="1"/>
      <c r="I78" s="1"/>
    </row>
    <row r="79" spans="2:9" ht="15.5" x14ac:dyDescent="0.35">
      <c r="B79" s="323" t="s">
        <v>834</v>
      </c>
      <c r="C79" s="343" t="s">
        <v>89</v>
      </c>
      <c r="D79" s="410">
        <v>0.2</v>
      </c>
      <c r="E79" s="1"/>
      <c r="F79" s="1"/>
      <c r="G79" s="1"/>
      <c r="H79" s="1"/>
      <c r="I79" s="1"/>
    </row>
    <row r="80" spans="2:9" ht="15.5" x14ac:dyDescent="0.35">
      <c r="B80" s="1"/>
      <c r="C80" s="1"/>
      <c r="D80" s="1"/>
      <c r="E80" s="1"/>
      <c r="F80" s="1"/>
      <c r="G80" s="1"/>
      <c r="H80" s="1"/>
      <c r="I80" s="1"/>
    </row>
    <row r="81" spans="1:10" ht="16" x14ac:dyDescent="0.4">
      <c r="A81" s="424"/>
      <c r="B81" s="425"/>
      <c r="C81" s="425"/>
      <c r="D81" s="425"/>
      <c r="E81" s="425"/>
      <c r="F81" s="425"/>
      <c r="G81" s="425"/>
      <c r="H81" s="425"/>
      <c r="I81" s="425"/>
      <c r="J81" s="424"/>
    </row>
    <row r="82" spans="1:10" ht="16" x14ac:dyDescent="0.4">
      <c r="A82" s="424"/>
      <c r="B82" s="435" t="s">
        <v>976</v>
      </c>
      <c r="C82" s="425"/>
      <c r="D82" s="425"/>
      <c r="E82" s="425"/>
      <c r="F82" s="425"/>
      <c r="G82" s="425"/>
      <c r="H82" s="425"/>
      <c r="I82" s="425"/>
      <c r="J82" s="424"/>
    </row>
    <row r="83" spans="1:10" ht="16" x14ac:dyDescent="0.4">
      <c r="A83" s="424"/>
      <c r="B83" s="425"/>
      <c r="C83" s="425"/>
      <c r="D83" s="425"/>
      <c r="E83" s="425"/>
      <c r="F83" s="425"/>
      <c r="G83" s="425"/>
      <c r="H83" s="425"/>
      <c r="I83" s="425"/>
      <c r="J83" s="424"/>
    </row>
    <row r="84" spans="1:10" ht="15.5" x14ac:dyDescent="0.35">
      <c r="B84" s="1"/>
      <c r="C84" s="1"/>
      <c r="D84" s="1"/>
      <c r="E84" s="1"/>
      <c r="F84" s="1"/>
      <c r="G84" s="1"/>
      <c r="H84" s="1"/>
      <c r="I84" s="1"/>
    </row>
    <row r="85" spans="1:10" ht="15.5" x14ac:dyDescent="0.35">
      <c r="B85" s="1"/>
      <c r="C85" s="1"/>
      <c r="D85" s="1"/>
      <c r="E85" s="1"/>
      <c r="F85" s="1"/>
      <c r="G85" s="1"/>
      <c r="H85" s="1"/>
      <c r="I85" s="1"/>
    </row>
    <row r="86" spans="1:10" ht="15.5" x14ac:dyDescent="0.35">
      <c r="B86" s="1"/>
      <c r="C86" s="1"/>
      <c r="D86" s="1"/>
      <c r="E86" s="1"/>
      <c r="F86" s="1"/>
      <c r="G86" s="1"/>
      <c r="H86" s="1"/>
      <c r="I86" s="1"/>
    </row>
    <row r="87" spans="1:10" ht="15.5" x14ac:dyDescent="0.35">
      <c r="B87" s="1"/>
      <c r="C87" s="1"/>
      <c r="D87" s="1"/>
      <c r="E87" s="1"/>
      <c r="F87" s="1"/>
      <c r="G87" s="1"/>
      <c r="H87" s="1"/>
      <c r="I87" s="1"/>
    </row>
    <row r="88" spans="1:10" ht="15.5" x14ac:dyDescent="0.35">
      <c r="B88" s="1"/>
      <c r="C88" s="1"/>
      <c r="D88" s="1"/>
      <c r="E88" s="1"/>
      <c r="F88" s="1"/>
      <c r="G88" s="1"/>
      <c r="H88" s="1"/>
      <c r="I88" s="1"/>
    </row>
    <row r="89" spans="1:10" ht="15.5" x14ac:dyDescent="0.35">
      <c r="B89" s="1"/>
      <c r="C89" s="1"/>
      <c r="D89" s="1"/>
      <c r="E89" s="1"/>
      <c r="F89" s="1"/>
      <c r="G89" s="1"/>
      <c r="H89" s="1"/>
      <c r="I89" s="1"/>
    </row>
    <row r="90" spans="1:10" ht="15.5" x14ac:dyDescent="0.35">
      <c r="B90" s="1"/>
      <c r="C90" s="1"/>
      <c r="D90" s="1"/>
      <c r="E90" s="1"/>
      <c r="F90" s="1"/>
      <c r="G90" s="1"/>
      <c r="H90" s="1"/>
      <c r="I90" s="1"/>
    </row>
    <row r="91" spans="1:10" ht="15.5" x14ac:dyDescent="0.35">
      <c r="B91" s="1"/>
      <c r="C91" s="1"/>
      <c r="D91" s="1"/>
      <c r="E91" s="1"/>
      <c r="F91" s="1"/>
      <c r="G91" s="1"/>
      <c r="H91" s="1"/>
      <c r="I91" s="1"/>
    </row>
    <row r="92" spans="1:10" ht="15.5" x14ac:dyDescent="0.35">
      <c r="B92" s="1"/>
      <c r="C92" s="1"/>
      <c r="D92" s="1"/>
      <c r="E92" s="1"/>
      <c r="F92" s="1"/>
      <c r="G92" s="1"/>
      <c r="H92" s="1"/>
      <c r="I92" s="1"/>
    </row>
    <row r="93" spans="1:10" ht="15.5" x14ac:dyDescent="0.35">
      <c r="B93" s="1"/>
      <c r="C93" s="1"/>
      <c r="D93" s="1"/>
      <c r="E93" s="1"/>
      <c r="F93" s="1"/>
      <c r="G93" s="1"/>
      <c r="H93" s="1"/>
      <c r="I93" s="1"/>
    </row>
    <row r="94" spans="1:10" ht="15.5" x14ac:dyDescent="0.35">
      <c r="B94" s="1"/>
      <c r="C94" s="1"/>
      <c r="D94" s="1"/>
      <c r="E94" s="1"/>
      <c r="F94" s="1"/>
      <c r="G94" s="1"/>
      <c r="H94" s="1"/>
      <c r="I94" s="1"/>
    </row>
    <row r="95" spans="1:10" ht="15.5" x14ac:dyDescent="0.35">
      <c r="B95" s="1"/>
      <c r="C95" s="1"/>
      <c r="D95" s="1"/>
      <c r="E95" s="1"/>
      <c r="F95" s="1"/>
      <c r="G95" s="1"/>
      <c r="H95" s="1"/>
      <c r="I95" s="1"/>
    </row>
    <row r="96" spans="1:10" ht="15.5" x14ac:dyDescent="0.35">
      <c r="B96" s="1"/>
      <c r="C96" s="1"/>
      <c r="D96" s="1"/>
      <c r="E96" s="1"/>
      <c r="F96" s="1"/>
      <c r="G96" s="1"/>
      <c r="H96" s="1"/>
      <c r="I96" s="1"/>
    </row>
    <row r="97" spans="2:9" ht="15.5" x14ac:dyDescent="0.35">
      <c r="B97" s="1"/>
      <c r="C97" s="1"/>
      <c r="D97" s="1"/>
      <c r="E97" s="1"/>
      <c r="F97" s="1"/>
      <c r="G97" s="1"/>
      <c r="H97" s="1"/>
      <c r="I97" s="1"/>
    </row>
    <row r="98" spans="2:9" ht="15.5" x14ac:dyDescent="0.35">
      <c r="B98" s="1"/>
      <c r="C98" s="1"/>
      <c r="D98" s="1"/>
      <c r="E98" s="1"/>
      <c r="F98" s="1"/>
      <c r="G98" s="1"/>
      <c r="H98" s="1"/>
      <c r="I98" s="1"/>
    </row>
    <row r="99" spans="2:9" ht="15.5" x14ac:dyDescent="0.35">
      <c r="B99" s="1"/>
      <c r="C99" s="1"/>
      <c r="D99" s="1"/>
      <c r="E99" s="1"/>
      <c r="F99" s="1"/>
      <c r="G99" s="1"/>
      <c r="H99" s="1"/>
      <c r="I99" s="1"/>
    </row>
    <row r="100" spans="2:9" ht="15.5" x14ac:dyDescent="0.35">
      <c r="B100" s="1"/>
      <c r="C100" s="1"/>
      <c r="D100" s="1"/>
      <c r="E100" s="1"/>
      <c r="F100" s="1"/>
      <c r="G100" s="1"/>
      <c r="H100" s="1"/>
      <c r="I100" s="1"/>
    </row>
    <row r="101" spans="2:9" ht="15.5" x14ac:dyDescent="0.35">
      <c r="B101" s="1"/>
      <c r="C101" s="1"/>
      <c r="D101" s="1"/>
      <c r="E101" s="1"/>
      <c r="F101" s="1"/>
      <c r="G101" s="1"/>
      <c r="H101" s="1"/>
      <c r="I101" s="1"/>
    </row>
    <row r="102" spans="2:9" ht="15.5" x14ac:dyDescent="0.35">
      <c r="B102" s="1"/>
      <c r="C102" s="1"/>
      <c r="D102" s="1"/>
      <c r="E102" s="1"/>
      <c r="F102" s="1"/>
      <c r="G102" s="1"/>
      <c r="H102" s="1"/>
      <c r="I102" s="1"/>
    </row>
    <row r="103" spans="2:9" ht="15.5" x14ac:dyDescent="0.35">
      <c r="B103" s="1"/>
      <c r="C103" s="1"/>
      <c r="D103" s="1"/>
      <c r="E103" s="1"/>
      <c r="F103" s="1"/>
      <c r="G103" s="1"/>
      <c r="H103" s="1"/>
      <c r="I103" s="1"/>
    </row>
    <row r="104" spans="2:9" ht="15.5" x14ac:dyDescent="0.35">
      <c r="B104" s="1"/>
      <c r="C104" s="1"/>
      <c r="D104" s="1"/>
      <c r="E104" s="1"/>
      <c r="F104" s="1"/>
      <c r="G104" s="1"/>
      <c r="H104" s="1"/>
      <c r="I104" s="1"/>
    </row>
    <row r="105" spans="2:9" ht="15.5" x14ac:dyDescent="0.35">
      <c r="B105" s="1"/>
      <c r="C105" s="1"/>
      <c r="D105" s="1"/>
      <c r="E105" s="1"/>
      <c r="F105" s="1"/>
      <c r="G105" s="1"/>
      <c r="H105" s="1"/>
      <c r="I105" s="1"/>
    </row>
    <row r="106" spans="2:9" ht="15.5" x14ac:dyDescent="0.35">
      <c r="B106" s="1"/>
      <c r="C106" s="1"/>
      <c r="D106" s="1"/>
      <c r="E106" s="1"/>
      <c r="F106" s="1"/>
      <c r="G106" s="1"/>
      <c r="H106" s="1"/>
      <c r="I106" s="1"/>
    </row>
    <row r="107" spans="2:9" ht="15.5" x14ac:dyDescent="0.35">
      <c r="B107" s="1"/>
      <c r="C107" s="1"/>
      <c r="D107" s="1"/>
      <c r="E107" s="1"/>
      <c r="F107" s="1"/>
      <c r="G107" s="1"/>
      <c r="H107" s="1"/>
      <c r="I107" s="1"/>
    </row>
    <row r="108" spans="2:9" ht="15.5" x14ac:dyDescent="0.35">
      <c r="B108" s="1"/>
      <c r="C108" s="1"/>
      <c r="D108" s="1"/>
      <c r="E108" s="1"/>
      <c r="F108" s="1"/>
      <c r="G108" s="1"/>
      <c r="H108" s="1"/>
      <c r="I108" s="1"/>
    </row>
    <row r="109" spans="2:9" ht="15.5" x14ac:dyDescent="0.35">
      <c r="B109" s="1"/>
      <c r="C109" s="1"/>
      <c r="D109" s="1"/>
      <c r="E109" s="1"/>
      <c r="F109" s="1"/>
      <c r="G109" s="1"/>
      <c r="H109" s="1"/>
      <c r="I109" s="1"/>
    </row>
    <row r="110" spans="2:9" ht="15.5" x14ac:dyDescent="0.35">
      <c r="B110" s="1"/>
      <c r="C110" s="1"/>
      <c r="D110" s="1"/>
      <c r="E110" s="1"/>
      <c r="F110" s="1"/>
      <c r="G110" s="1"/>
      <c r="H110" s="1"/>
      <c r="I110" s="1"/>
    </row>
    <row r="111" spans="2:9" ht="15.5" x14ac:dyDescent="0.35">
      <c r="B111" s="1"/>
      <c r="C111" s="1"/>
      <c r="D111" s="1"/>
      <c r="E111" s="1"/>
      <c r="F111" s="1"/>
      <c r="G111" s="1"/>
      <c r="H111" s="1"/>
      <c r="I111" s="1"/>
    </row>
    <row r="112" spans="2:9" ht="15.5" x14ac:dyDescent="0.35">
      <c r="B112" s="1"/>
      <c r="C112" s="1"/>
      <c r="D112" s="1"/>
      <c r="E112" s="1"/>
      <c r="F112" s="1"/>
      <c r="G112" s="1"/>
      <c r="H112" s="1"/>
      <c r="I112" s="1"/>
    </row>
    <row r="113" spans="2:9" ht="15.5" x14ac:dyDescent="0.35">
      <c r="B113" s="1"/>
      <c r="C113" s="1"/>
      <c r="D113" s="1"/>
      <c r="E113" s="1"/>
      <c r="F113" s="1"/>
      <c r="G113" s="1"/>
      <c r="H113" s="1"/>
      <c r="I113" s="1"/>
    </row>
    <row r="114" spans="2:9" ht="15.5" x14ac:dyDescent="0.35">
      <c r="B114" s="1"/>
      <c r="C114" s="1"/>
      <c r="D114" s="1"/>
      <c r="E114" s="1"/>
      <c r="F114" s="1"/>
      <c r="G114" s="1"/>
      <c r="H114" s="1"/>
      <c r="I114" s="1"/>
    </row>
    <row r="115" spans="2:9" ht="15.5" x14ac:dyDescent="0.35">
      <c r="B115" s="1"/>
      <c r="C115" s="1"/>
      <c r="D115" s="1"/>
      <c r="E115" s="1"/>
      <c r="F115" s="1"/>
      <c r="G115" s="1"/>
      <c r="H115" s="1"/>
      <c r="I115" s="1"/>
    </row>
    <row r="116" spans="2:9" ht="15.5" x14ac:dyDescent="0.35">
      <c r="B116" s="1"/>
      <c r="C116" s="1"/>
      <c r="D116" s="1"/>
      <c r="E116" s="1"/>
      <c r="F116" s="1"/>
      <c r="G116" s="1"/>
      <c r="H116" s="1"/>
      <c r="I116" s="1"/>
    </row>
    <row r="117" spans="2:9" ht="15.5" x14ac:dyDescent="0.35">
      <c r="B117" s="1"/>
      <c r="C117" s="1"/>
      <c r="D117" s="1"/>
      <c r="E117" s="1"/>
      <c r="F117" s="1"/>
      <c r="G117" s="1"/>
      <c r="H117" s="1"/>
      <c r="I117" s="1"/>
    </row>
    <row r="118" spans="2:9" ht="15.5" x14ac:dyDescent="0.35">
      <c r="B118" s="1"/>
      <c r="C118" s="1"/>
      <c r="D118" s="1"/>
      <c r="E118" s="1"/>
      <c r="F118" s="1"/>
      <c r="G118" s="1"/>
      <c r="H118" s="1"/>
      <c r="I118" s="1"/>
    </row>
    <row r="119" spans="2:9" ht="15.5" x14ac:dyDescent="0.35">
      <c r="B119" s="1"/>
      <c r="C119" s="1"/>
      <c r="D119" s="1"/>
      <c r="E119" s="1"/>
      <c r="F119" s="1"/>
      <c r="G119" s="1"/>
      <c r="H119" s="1"/>
      <c r="I119" s="1"/>
    </row>
    <row r="120" spans="2:9" ht="15.5" x14ac:dyDescent="0.35">
      <c r="B120" s="1"/>
      <c r="C120" s="1"/>
      <c r="D120" s="1"/>
      <c r="E120" s="1"/>
      <c r="F120" s="1"/>
      <c r="G120" s="1"/>
      <c r="H120" s="1"/>
      <c r="I120" s="1"/>
    </row>
    <row r="121" spans="2:9" ht="15.5" x14ac:dyDescent="0.35">
      <c r="B121" s="1"/>
      <c r="C121" s="1"/>
      <c r="D121" s="1"/>
      <c r="E121" s="1"/>
      <c r="F121" s="1"/>
      <c r="G121" s="1"/>
      <c r="H121" s="1"/>
      <c r="I121" s="1"/>
    </row>
    <row r="122" spans="2:9" ht="15.5" x14ac:dyDescent="0.35">
      <c r="B122" s="1"/>
      <c r="C122" s="1"/>
      <c r="D122" s="1"/>
      <c r="E122" s="1"/>
      <c r="F122" s="1"/>
      <c r="G122" s="1"/>
      <c r="H122" s="1"/>
      <c r="I122" s="1"/>
    </row>
    <row r="123" spans="2:9" ht="15.5" x14ac:dyDescent="0.35">
      <c r="B123" s="1"/>
      <c r="C123" s="1"/>
      <c r="D123" s="1"/>
      <c r="E123" s="1"/>
      <c r="F123" s="1"/>
      <c r="G123" s="1"/>
      <c r="H123" s="1"/>
      <c r="I123" s="1"/>
    </row>
    <row r="124" spans="2:9" ht="15.5" x14ac:dyDescent="0.35">
      <c r="B124" s="1"/>
      <c r="C124" s="1"/>
      <c r="D124" s="1"/>
      <c r="E124" s="1"/>
      <c r="F124" s="1"/>
      <c r="G124" s="1"/>
      <c r="H124" s="1"/>
      <c r="I124" s="1"/>
    </row>
    <row r="125" spans="2:9" ht="15.5" x14ac:dyDescent="0.35">
      <c r="B125" s="1"/>
      <c r="C125" s="1"/>
      <c r="D125" s="1"/>
      <c r="E125" s="1"/>
      <c r="F125" s="1"/>
      <c r="G125" s="1"/>
      <c r="H125" s="1"/>
      <c r="I125" s="1"/>
    </row>
    <row r="126" spans="2:9" ht="15.5" x14ac:dyDescent="0.35">
      <c r="B126" s="1"/>
      <c r="C126" s="1"/>
      <c r="D126" s="1"/>
      <c r="E126" s="1"/>
      <c r="F126" s="1"/>
      <c r="G126" s="1"/>
      <c r="H126" s="1"/>
      <c r="I126" s="1"/>
    </row>
    <row r="127" spans="2:9" ht="15.5" x14ac:dyDescent="0.35">
      <c r="B127" s="1"/>
      <c r="C127" s="1"/>
      <c r="D127" s="1"/>
      <c r="E127" s="1"/>
      <c r="F127" s="1"/>
      <c r="G127" s="1"/>
      <c r="H127" s="1"/>
      <c r="I127" s="1"/>
    </row>
    <row r="128" spans="2:9" ht="15.5" x14ac:dyDescent="0.35">
      <c r="B128" s="1"/>
      <c r="C128" s="1"/>
      <c r="D128" s="1"/>
      <c r="E128" s="1"/>
      <c r="F128" s="1"/>
      <c r="G128" s="1"/>
      <c r="H128" s="1"/>
      <c r="I128" s="1"/>
    </row>
    <row r="129" spans="2:9" ht="15.5" x14ac:dyDescent="0.35">
      <c r="B129" s="1"/>
      <c r="C129" s="1"/>
      <c r="D129" s="1"/>
      <c r="E129" s="1"/>
      <c r="F129" s="1"/>
      <c r="G129" s="1"/>
      <c r="H129" s="1"/>
      <c r="I129" s="1"/>
    </row>
    <row r="130" spans="2:9" ht="15.5" x14ac:dyDescent="0.35">
      <c r="B130" s="1"/>
      <c r="C130" s="1"/>
      <c r="D130" s="1"/>
      <c r="E130" s="1"/>
      <c r="F130" s="1"/>
      <c r="G130" s="1"/>
      <c r="H130" s="1"/>
      <c r="I130" s="1"/>
    </row>
    <row r="131" spans="2:9" ht="15.5" x14ac:dyDescent="0.35">
      <c r="B131" s="1"/>
      <c r="C131" s="1"/>
      <c r="D131" s="1"/>
      <c r="E131" s="1"/>
      <c r="F131" s="1"/>
      <c r="G131" s="1"/>
      <c r="H131" s="1"/>
      <c r="I131" s="1"/>
    </row>
    <row r="140" spans="2:9" s="1" customFormat="1" ht="15.5" x14ac:dyDescent="0.35"/>
    <row r="141" spans="2:9" s="1" customFormat="1" ht="15.5" x14ac:dyDescent="0.35"/>
    <row r="142" spans="2:9" s="1" customFormat="1" ht="15.5" x14ac:dyDescent="0.35"/>
    <row r="143" spans="2:9" s="1" customFormat="1" ht="15.5" x14ac:dyDescent="0.35"/>
    <row r="144" spans="2:9" s="1" customFormat="1" ht="15.5" x14ac:dyDescent="0.35"/>
    <row r="145" s="1" customFormat="1" ht="15.5" x14ac:dyDescent="0.35"/>
    <row r="146" s="1" customFormat="1" ht="15.5" x14ac:dyDescent="0.35"/>
    <row r="147" s="1" customFormat="1" ht="15.5" x14ac:dyDescent="0.35"/>
    <row r="148" s="1" customFormat="1" ht="15.5" x14ac:dyDescent="0.35"/>
    <row r="149" s="1" customFormat="1" ht="15.5" x14ac:dyDescent="0.35"/>
    <row r="150" s="1" customFormat="1" ht="15.5" x14ac:dyDescent="0.35"/>
    <row r="151" s="1" customFormat="1" ht="15.5" x14ac:dyDescent="0.35"/>
    <row r="152" s="1" customFormat="1" ht="15.5" x14ac:dyDescent="0.35"/>
    <row r="153" s="1" customFormat="1" ht="15.5" x14ac:dyDescent="0.35"/>
  </sheetData>
  <pageMargins left="0.39370078740157483" right="0.39370078740157483" top="0.59055118110236227" bottom="0.55118110236220474" header="0.31496062992125984" footer="0.31496062992125984"/>
  <pageSetup paperSize="9" scale="52" orientation="landscape" r:id="rId1"/>
  <headerFooter>
    <oddFooter>&amp;L&amp;D | &amp;T&amp;C&amp;F | &amp;A&amp;RPage &amp;P of &amp;N</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59B01-136C-8B4A-8C43-80E52FEE677D}">
  <sheetPr codeName="Sheet27">
    <tabColor rgb="FF00B050"/>
    <outlinePr summaryBelow="0"/>
  </sheetPr>
  <dimension ref="B1:R229"/>
  <sheetViews>
    <sheetView zoomScale="40" zoomScaleNormal="40" workbookViewId="0">
      <pane ySplit="1" topLeftCell="A2" activePane="bottomLeft" state="frozen"/>
      <selection activeCell="H44" sqref="H44"/>
      <selection pane="bottomLeft" activeCell="L213" sqref="L213"/>
    </sheetView>
  </sheetViews>
  <sheetFormatPr defaultColWidth="12.33203125" defaultRowHeight="16" x14ac:dyDescent="0.4"/>
  <cols>
    <col min="1" max="1" width="4" style="643" customWidth="1"/>
    <col min="2" max="2" width="46.6640625" style="643" customWidth="1"/>
    <col min="3" max="3" width="18.33203125" style="643" customWidth="1"/>
    <col min="4" max="14" width="15.83203125" style="643" customWidth="1"/>
    <col min="15" max="17" width="15" style="643" customWidth="1"/>
    <col min="18" max="18" width="13.33203125" style="643" customWidth="1"/>
    <col min="19" max="16384" width="12.33203125" style="643"/>
  </cols>
  <sheetData>
    <row r="1" spans="2:18" ht="32" customHeight="1" x14ac:dyDescent="0.4">
      <c r="B1" s="443" t="s">
        <v>610</v>
      </c>
      <c r="C1" s="443"/>
      <c r="D1" s="444" t="str">
        <f>HYPERLINK("#'Contents'!A1","Home")</f>
        <v>Home</v>
      </c>
      <c r="E1" s="443"/>
      <c r="F1" s="443"/>
      <c r="G1" s="443"/>
      <c r="H1" s="443"/>
      <c r="I1" s="443"/>
      <c r="J1" s="443"/>
      <c r="K1" s="443"/>
      <c r="L1" s="443"/>
      <c r="M1" s="443"/>
      <c r="N1" s="443"/>
    </row>
    <row r="2" spans="2:18" ht="16.5" customHeight="1" x14ac:dyDescent="0.4"/>
    <row r="3" spans="2:18" s="629" customFormat="1" ht="22" customHeight="1" x14ac:dyDescent="0.3">
      <c r="B3" s="528" t="s">
        <v>112</v>
      </c>
      <c r="C3" s="528"/>
      <c r="D3" s="528"/>
      <c r="E3" s="528"/>
      <c r="F3" s="528"/>
      <c r="G3" s="528"/>
      <c r="H3" s="528"/>
      <c r="I3" s="528"/>
      <c r="J3" s="528"/>
      <c r="K3" s="528"/>
      <c r="L3" s="528"/>
      <c r="M3" s="528"/>
      <c r="N3" s="528"/>
      <c r="O3" s="529"/>
      <c r="P3" s="529"/>
      <c r="Q3" s="529"/>
      <c r="R3" s="529"/>
    </row>
    <row r="4" spans="2:18" s="629" customFormat="1" ht="16.5" customHeight="1" x14ac:dyDescent="0.25"/>
    <row r="5" spans="2:18" s="629" customFormat="1" ht="16.5" customHeight="1" x14ac:dyDescent="0.25">
      <c r="B5" s="629" t="s">
        <v>113</v>
      </c>
    </row>
    <row r="6" spans="2:18" s="629" customFormat="1" ht="16.5" customHeight="1" x14ac:dyDescent="0.25">
      <c r="B6" s="530" t="s">
        <v>114</v>
      </c>
      <c r="C6" s="530"/>
      <c r="D6" s="530"/>
      <c r="E6" s="646" t="s">
        <v>115</v>
      </c>
      <c r="F6" s="646"/>
      <c r="G6" s="646"/>
      <c r="H6" s="646"/>
      <c r="I6" s="182">
        <f>'1. Key Inputs'!C32</f>
        <v>5</v>
      </c>
      <c r="J6" s="111" t="s">
        <v>116</v>
      </c>
      <c r="K6" s="449">
        <v>50</v>
      </c>
      <c r="L6" s="111" t="s">
        <v>117</v>
      </c>
      <c r="M6" s="122">
        <f>PI()*K6^2*100</f>
        <v>785398.16339744825</v>
      </c>
      <c r="N6" s="532" t="s">
        <v>118</v>
      </c>
      <c r="O6" s="533"/>
      <c r="P6" s="534"/>
      <c r="Q6" s="450">
        <f>7/13</f>
        <v>0.53846153846153844</v>
      </c>
      <c r="R6" s="111"/>
    </row>
    <row r="7" spans="2:18" s="629" customFormat="1" ht="16.5" customHeight="1" x14ac:dyDescent="0.25">
      <c r="E7" s="644"/>
      <c r="F7" s="644"/>
      <c r="G7" s="644"/>
      <c r="H7" s="644"/>
      <c r="I7" s="644"/>
      <c r="J7" s="644"/>
      <c r="K7" s="644"/>
      <c r="L7" s="644"/>
      <c r="M7" s="659"/>
      <c r="N7" s="660"/>
      <c r="O7" s="123"/>
      <c r="P7" s="660"/>
      <c r="Q7" s="660"/>
    </row>
    <row r="8" spans="2:18" s="629" customFormat="1" ht="16.5" customHeight="1" x14ac:dyDescent="0.25">
      <c r="B8" s="644" t="s">
        <v>119</v>
      </c>
      <c r="C8" s="645">
        <f>K6</f>
        <v>50</v>
      </c>
      <c r="D8" s="654" t="s">
        <v>120</v>
      </c>
      <c r="E8" s="655"/>
      <c r="F8" s="656">
        <f>M6*Q6</f>
        <v>422906.70336785674</v>
      </c>
      <c r="G8" s="654" t="s">
        <v>121</v>
      </c>
      <c r="H8" s="657"/>
      <c r="I8" s="661">
        <f>I6*F8</f>
        <v>2114533.5168392835</v>
      </c>
      <c r="J8" s="662" t="s">
        <v>122</v>
      </c>
      <c r="K8" s="662"/>
      <c r="L8" s="646" t="s">
        <v>123</v>
      </c>
      <c r="M8" s="646"/>
      <c r="N8" s="646"/>
      <c r="O8" s="451">
        <f>(2+1.5)/2</f>
        <v>1.75</v>
      </c>
      <c r="P8" s="664" t="s">
        <v>124</v>
      </c>
    </row>
    <row r="9" spans="2:18" s="629" customFormat="1" ht="16.5" customHeight="1" x14ac:dyDescent="0.25">
      <c r="B9" s="644"/>
      <c r="C9" s="644"/>
      <c r="D9" s="121"/>
      <c r="E9" s="121"/>
      <c r="F9" s="644"/>
      <c r="G9" s="644"/>
      <c r="H9" s="644"/>
      <c r="I9" s="644"/>
      <c r="J9" s="644"/>
      <c r="K9" s="644"/>
      <c r="N9" s="651"/>
    </row>
    <row r="10" spans="2:18" s="629" customFormat="1" ht="16.5" customHeight="1" x14ac:dyDescent="0.25">
      <c r="B10" s="646" t="s">
        <v>125</v>
      </c>
      <c r="C10" s="647"/>
      <c r="D10" s="452">
        <v>0.35</v>
      </c>
      <c r="E10" s="629" t="s">
        <v>126</v>
      </c>
      <c r="G10" s="661">
        <f>D10*I8</f>
        <v>740086.73089374916</v>
      </c>
      <c r="H10" s="629" t="s">
        <v>127</v>
      </c>
      <c r="I10" s="644"/>
      <c r="J10" s="663"/>
      <c r="K10" s="130">
        <f>G10*O8</f>
        <v>1295151.7790640611</v>
      </c>
      <c r="L10" s="629" t="s">
        <v>128</v>
      </c>
      <c r="N10" s="651"/>
    </row>
    <row r="11" spans="2:18" s="629" customFormat="1" ht="16.5" customHeight="1" x14ac:dyDescent="0.25">
      <c r="B11" s="644"/>
      <c r="C11" s="644"/>
      <c r="F11" s="644"/>
      <c r="G11" s="644"/>
      <c r="H11" s="644"/>
      <c r="I11" s="644"/>
      <c r="J11" s="644"/>
      <c r="K11" s="644"/>
      <c r="N11" s="651"/>
    </row>
    <row r="12" spans="2:18" s="629" customFormat="1" ht="16.5" customHeight="1" x14ac:dyDescent="0.25">
      <c r="B12" s="629" t="s">
        <v>129</v>
      </c>
      <c r="F12" s="668">
        <f>HLOOKUP(I6,G15:M23,7,FALSE)</f>
        <v>3247.1874452579495</v>
      </c>
      <c r="G12" s="648" t="s">
        <v>130</v>
      </c>
      <c r="H12" s="648" t="s">
        <v>131</v>
      </c>
      <c r="I12" s="644"/>
      <c r="J12" s="183">
        <f>G22</f>
        <v>4030</v>
      </c>
      <c r="K12" s="629" t="s">
        <v>132</v>
      </c>
      <c r="M12" s="650"/>
    </row>
    <row r="13" spans="2:18" s="629" customFormat="1" ht="16.5" customHeight="1" x14ac:dyDescent="0.25">
      <c r="B13" s="644"/>
      <c r="C13" s="644"/>
      <c r="D13" s="644"/>
      <c r="E13" s="650"/>
      <c r="G13" s="644"/>
      <c r="H13" s="644"/>
      <c r="I13" s="644"/>
      <c r="J13" s="644"/>
      <c r="K13" s="644"/>
      <c r="L13" s="644"/>
      <c r="M13" s="644"/>
      <c r="N13" s="644"/>
      <c r="O13" s="644"/>
      <c r="P13" s="644"/>
      <c r="Q13" s="644"/>
    </row>
    <row r="14" spans="2:18" s="629" customFormat="1" ht="16.5" customHeight="1" x14ac:dyDescent="0.25">
      <c r="B14" s="648" t="s">
        <v>133</v>
      </c>
      <c r="C14" s="644"/>
      <c r="D14" s="644"/>
      <c r="G14" s="644"/>
      <c r="H14" s="644"/>
      <c r="I14" s="644"/>
      <c r="J14" s="644"/>
      <c r="K14" s="644"/>
      <c r="L14" s="644"/>
      <c r="M14" s="644"/>
      <c r="N14" s="644"/>
      <c r="O14" s="644"/>
      <c r="P14" s="644"/>
      <c r="Q14" s="644"/>
    </row>
    <row r="15" spans="2:18" s="629" customFormat="1" ht="16.5" customHeight="1" x14ac:dyDescent="0.25">
      <c r="C15" s="644"/>
      <c r="D15" s="644"/>
      <c r="F15" s="658" t="s">
        <v>134</v>
      </c>
      <c r="G15" s="644">
        <f>'8A. Grain SA Farm Costing'!D5</f>
        <v>2</v>
      </c>
      <c r="H15" s="644">
        <f>'8A. Grain SA Farm Costing'!E5</f>
        <v>2.5</v>
      </c>
      <c r="I15" s="644">
        <f>'8A. Grain SA Farm Costing'!F5</f>
        <v>3</v>
      </c>
      <c r="J15" s="644">
        <f>'8A. Grain SA Farm Costing'!G5</f>
        <v>3.5</v>
      </c>
      <c r="K15" s="644">
        <f>'8A. Grain SA Farm Costing'!H5</f>
        <v>4</v>
      </c>
      <c r="L15" s="453">
        <v>4.5</v>
      </c>
      <c r="M15" s="453">
        <v>5</v>
      </c>
      <c r="N15" s="453">
        <v>5.5</v>
      </c>
    </row>
    <row r="16" spans="2:18" s="629" customFormat="1" ht="16.5" customHeight="1" x14ac:dyDescent="0.3">
      <c r="C16" s="644"/>
      <c r="D16" s="644"/>
      <c r="E16" s="166"/>
      <c r="F16" s="167" t="s">
        <v>135</v>
      </c>
      <c r="G16" s="168">
        <f>G15*G22</f>
        <v>8060</v>
      </c>
      <c r="H16" s="168">
        <f t="shared" ref="H16:N16" si="0">H15*H22</f>
        <v>10075</v>
      </c>
      <c r="I16" s="168">
        <f>I15*I22</f>
        <v>12090</v>
      </c>
      <c r="J16" s="168">
        <f t="shared" si="0"/>
        <v>14105</v>
      </c>
      <c r="K16" s="168">
        <f t="shared" si="0"/>
        <v>16120</v>
      </c>
      <c r="L16" s="168">
        <f t="shared" si="0"/>
        <v>18135</v>
      </c>
      <c r="M16" s="168">
        <f t="shared" si="0"/>
        <v>20150</v>
      </c>
      <c r="N16" s="168">
        <f t="shared" si="0"/>
        <v>22165</v>
      </c>
    </row>
    <row r="17" spans="2:14" s="629" customFormat="1" ht="16.5" customHeight="1" x14ac:dyDescent="0.25">
      <c r="B17" s="644"/>
      <c r="C17" s="644"/>
      <c r="D17" s="644"/>
      <c r="E17" s="111"/>
      <c r="F17" s="121" t="s">
        <v>136</v>
      </c>
      <c r="G17" s="114">
        <f>'8A. Grain SA Farm Costing'!D25</f>
        <v>8329.7530726045788</v>
      </c>
      <c r="H17" s="114">
        <f>'8A. Grain SA Farm Costing'!E25</f>
        <v>8962.8214422854398</v>
      </c>
      <c r="I17" s="114">
        <f>'8A. Grain SA Farm Costing'!F25</f>
        <v>10053.191887966301</v>
      </c>
      <c r="J17" s="114">
        <f>'8A. Grain SA Farm Costing'!G25</f>
        <v>10914.911295647164</v>
      </c>
      <c r="K17" s="114">
        <f>'8A. Grain SA Farm Costing'!H25</f>
        <v>11829.568203328028</v>
      </c>
      <c r="L17" s="114">
        <f>FORECAST(L15,$G17:K17,$G$15:K$15)</f>
        <v>12703.565214808888</v>
      </c>
      <c r="M17" s="114">
        <f>FORECAST(M15,$G17:L17,$G$15:L$15)</f>
        <v>13598.737226289748</v>
      </c>
      <c r="N17" s="114">
        <f>FORECAST(N15,$G17:M17,$G$15:M$15)</f>
        <v>14493.909237770611</v>
      </c>
    </row>
    <row r="18" spans="2:14" s="629" customFormat="1" ht="16.5" customHeight="1" x14ac:dyDescent="0.25">
      <c r="B18" s="644"/>
      <c r="C18" s="644"/>
      <c r="D18" s="644"/>
      <c r="E18" s="111"/>
      <c r="F18" s="135" t="s">
        <v>137</v>
      </c>
      <c r="G18" s="114">
        <f>'8A. Grain SA Farm Costing'!D27</f>
        <v>2574.2000000000003</v>
      </c>
      <c r="H18" s="114">
        <f>'8A. Grain SA Farm Costing'!E27</f>
        <v>2574.2000000000003</v>
      </c>
      <c r="I18" s="114">
        <f>'8A. Grain SA Farm Costing'!F27</f>
        <v>2574.2000000000003</v>
      </c>
      <c r="J18" s="114">
        <f>'8A. Grain SA Farm Costing'!G27</f>
        <v>2574.2000000000003</v>
      </c>
      <c r="K18" s="114">
        <f>'8A. Grain SA Farm Costing'!H27</f>
        <v>2574.2000000000003</v>
      </c>
      <c r="L18" s="114">
        <f>FORECAST(L16,$G18:K18,$G$15:K$15)</f>
        <v>2574.2000000000003</v>
      </c>
      <c r="M18" s="114">
        <f>FORECAST(M16,$G18:L18,$G$15:L$15)</f>
        <v>2574.2000000000003</v>
      </c>
      <c r="N18" s="114">
        <f>FORECAST(N16,$G18:M18,$G$15:M$15)</f>
        <v>2574.2000000000003</v>
      </c>
    </row>
    <row r="19" spans="2:14" s="629" customFormat="1" ht="16.5" customHeight="1" x14ac:dyDescent="0.3">
      <c r="B19" s="644"/>
      <c r="C19" s="644"/>
      <c r="D19" s="644"/>
      <c r="E19" s="169"/>
      <c r="F19" s="170" t="s">
        <v>138</v>
      </c>
      <c r="G19" s="171">
        <f>SUM(G17:G18)</f>
        <v>10903.95307260458</v>
      </c>
      <c r="H19" s="171">
        <f t="shared" ref="H19:N19" si="1">SUM(H17:H18)</f>
        <v>11537.021442285441</v>
      </c>
      <c r="I19" s="171">
        <f t="shared" si="1"/>
        <v>12627.391887966302</v>
      </c>
      <c r="J19" s="171">
        <f t="shared" si="1"/>
        <v>13489.111295647164</v>
      </c>
      <c r="K19" s="171">
        <f t="shared" si="1"/>
        <v>14403.768203328029</v>
      </c>
      <c r="L19" s="171">
        <f t="shared" si="1"/>
        <v>15277.765214808889</v>
      </c>
      <c r="M19" s="171">
        <f t="shared" si="1"/>
        <v>16172.937226289749</v>
      </c>
      <c r="N19" s="171">
        <f t="shared" si="1"/>
        <v>17068.109237770612</v>
      </c>
    </row>
    <row r="20" spans="2:14" s="629" customFormat="1" ht="16.5" customHeight="1" x14ac:dyDescent="0.25">
      <c r="B20" s="644"/>
      <c r="C20" s="644"/>
      <c r="E20" s="111"/>
      <c r="F20" s="121" t="s">
        <v>139</v>
      </c>
      <c r="G20" s="114">
        <f>'8A. Grain SA Farm Costing'!D33</f>
        <v>63</v>
      </c>
      <c r="H20" s="114">
        <f>'8A. Grain SA Farm Costing'!E33</f>
        <v>63</v>
      </c>
      <c r="I20" s="114">
        <f>'8A. Grain SA Farm Costing'!F33</f>
        <v>63</v>
      </c>
      <c r="J20" s="114">
        <f>'8A. Grain SA Farm Costing'!G33</f>
        <v>63</v>
      </c>
      <c r="K20" s="114">
        <f>'8A. Grain SA Farm Costing'!H33</f>
        <v>63</v>
      </c>
      <c r="L20" s="114">
        <f>FORECAST(L18,$G20:K20,$G$15:K$15)</f>
        <v>63</v>
      </c>
      <c r="M20" s="114">
        <f>FORECAST(M18,$G20:L20,$G$15:L$15)</f>
        <v>63</v>
      </c>
      <c r="N20" s="114">
        <f>FORECAST(N18,$G20:M20,$G$15:M$15)</f>
        <v>63</v>
      </c>
    </row>
    <row r="21" spans="2:14" s="629" customFormat="1" ht="16.5" customHeight="1" x14ac:dyDescent="0.3">
      <c r="B21" s="644"/>
      <c r="C21" s="644"/>
      <c r="E21" s="169"/>
      <c r="F21" s="170" t="s">
        <v>140</v>
      </c>
      <c r="G21" s="171">
        <f t="shared" ref="G21:N21" si="2">SUM(G19:G20)/G15</f>
        <v>5483.4765363022898</v>
      </c>
      <c r="H21" s="171">
        <f t="shared" si="2"/>
        <v>4640.008576914176</v>
      </c>
      <c r="I21" s="171">
        <f t="shared" si="2"/>
        <v>4230.1306293221005</v>
      </c>
      <c r="J21" s="171">
        <f t="shared" si="2"/>
        <v>3872.0317987563326</v>
      </c>
      <c r="K21" s="171">
        <f t="shared" si="2"/>
        <v>3616.6920508320072</v>
      </c>
      <c r="L21" s="171">
        <f t="shared" si="2"/>
        <v>3409.0589366241975</v>
      </c>
      <c r="M21" s="171">
        <f>SUM(M19:M20)/M15</f>
        <v>3247.1874452579495</v>
      </c>
      <c r="N21" s="171">
        <f t="shared" si="2"/>
        <v>3114.747134140111</v>
      </c>
    </row>
    <row r="22" spans="2:14" s="629" customFormat="1" ht="16.5" customHeight="1" x14ac:dyDescent="0.25">
      <c r="B22" s="644"/>
      <c r="C22" s="644"/>
      <c r="E22" s="111"/>
      <c r="F22" s="121" t="s">
        <v>141</v>
      </c>
      <c r="G22" s="177">
        <f>'1. Key Inputs'!$C$19</f>
        <v>4030</v>
      </c>
      <c r="H22" s="177">
        <f>G22</f>
        <v>4030</v>
      </c>
      <c r="I22" s="177">
        <f t="shared" ref="I22:N22" si="3">H22</f>
        <v>4030</v>
      </c>
      <c r="J22" s="177">
        <f t="shared" si="3"/>
        <v>4030</v>
      </c>
      <c r="K22" s="177">
        <f t="shared" si="3"/>
        <v>4030</v>
      </c>
      <c r="L22" s="177">
        <f t="shared" si="3"/>
        <v>4030</v>
      </c>
      <c r="M22" s="177">
        <f t="shared" si="3"/>
        <v>4030</v>
      </c>
      <c r="N22" s="177">
        <f t="shared" si="3"/>
        <v>4030</v>
      </c>
    </row>
    <row r="23" spans="2:14" s="629" customFormat="1" ht="16.5" customHeight="1" thickBot="1" x14ac:dyDescent="0.35">
      <c r="B23" s="644"/>
      <c r="C23" s="644"/>
      <c r="E23" s="172"/>
      <c r="F23" s="173" t="s">
        <v>142</v>
      </c>
      <c r="G23" s="174">
        <f t="shared" ref="G23:N23" si="4">G22-G21</f>
        <v>-1453.4765363022898</v>
      </c>
      <c r="H23" s="174">
        <f t="shared" si="4"/>
        <v>-610.00857691417605</v>
      </c>
      <c r="I23" s="174">
        <f t="shared" si="4"/>
        <v>-200.1306293221005</v>
      </c>
      <c r="J23" s="174">
        <f t="shared" si="4"/>
        <v>157.96820124366741</v>
      </c>
      <c r="K23" s="174">
        <f t="shared" si="4"/>
        <v>413.30794916799277</v>
      </c>
      <c r="L23" s="174">
        <f t="shared" si="4"/>
        <v>620.94106337580251</v>
      </c>
      <c r="M23" s="174">
        <f t="shared" si="4"/>
        <v>782.81255474205045</v>
      </c>
      <c r="N23" s="174">
        <f t="shared" si="4"/>
        <v>915.25286585988897</v>
      </c>
    </row>
    <row r="24" spans="2:14" s="629" customFormat="1" ht="16.5" customHeight="1" x14ac:dyDescent="0.25">
      <c r="B24" s="644"/>
      <c r="C24" s="644"/>
      <c r="G24" s="665"/>
      <c r="H24" s="665"/>
      <c r="I24" s="665"/>
      <c r="J24" s="665"/>
      <c r="K24" s="665"/>
      <c r="N24" s="651"/>
    </row>
    <row r="25" spans="2:14" x14ac:dyDescent="0.4">
      <c r="B25" s="629" t="s">
        <v>143</v>
      </c>
      <c r="C25" s="644"/>
      <c r="D25" s="644"/>
      <c r="E25" s="451">
        <v>20</v>
      </c>
      <c r="F25" s="629" t="s">
        <v>144</v>
      </c>
      <c r="G25" s="454">
        <v>24.5</v>
      </c>
      <c r="H25" s="629" t="s">
        <v>145</v>
      </c>
      <c r="I25" s="650"/>
      <c r="J25" s="666">
        <f>K6</f>
        <v>50</v>
      </c>
      <c r="K25" s="629" t="s">
        <v>146</v>
      </c>
      <c r="M25" s="667">
        <f>J25*G25/E25</f>
        <v>61.25</v>
      </c>
      <c r="N25" s="629" t="s">
        <v>147</v>
      </c>
    </row>
    <row r="26" spans="2:14" s="629" customFormat="1" ht="16.5" customHeight="1" x14ac:dyDescent="0.25">
      <c r="C26" s="644"/>
      <c r="D26" s="644"/>
      <c r="G26" s="111"/>
      <c r="I26" s="650"/>
      <c r="J26" s="651"/>
    </row>
    <row r="27" spans="2:14" s="629" customFormat="1" ht="16.5" customHeight="1" x14ac:dyDescent="0.25">
      <c r="B27" s="629" t="s">
        <v>148</v>
      </c>
      <c r="C27" s="644"/>
      <c r="D27" s="644"/>
      <c r="G27" s="137">
        <f>M25+J12</f>
        <v>4091.25</v>
      </c>
      <c r="H27" s="629" t="s">
        <v>147</v>
      </c>
      <c r="I27" s="650"/>
      <c r="J27" s="651"/>
    </row>
    <row r="28" spans="2:14" s="629" customFormat="1" ht="16.5" customHeight="1" x14ac:dyDescent="0.25">
      <c r="C28" s="644"/>
      <c r="D28" s="644"/>
      <c r="G28" s="111"/>
      <c r="I28" s="650"/>
      <c r="J28" s="651"/>
    </row>
    <row r="29" spans="2:14" s="629" customFormat="1" ht="16.5" customHeight="1" x14ac:dyDescent="0.25">
      <c r="B29" s="629" t="s">
        <v>149</v>
      </c>
      <c r="C29" s="644"/>
      <c r="D29" s="649"/>
      <c r="E29" s="455">
        <v>0.1</v>
      </c>
      <c r="F29" s="648" t="s">
        <v>150</v>
      </c>
      <c r="G29" s="111"/>
      <c r="H29" s="668">
        <f>E29*F12</f>
        <v>324.71874452579499</v>
      </c>
      <c r="I29" s="651" t="s">
        <v>151</v>
      </c>
    </row>
    <row r="30" spans="2:14" s="629" customFormat="1" ht="16.5" customHeight="1" x14ac:dyDescent="0.25">
      <c r="C30" s="644"/>
      <c r="D30" s="644"/>
      <c r="I30" s="650"/>
      <c r="J30" s="651"/>
    </row>
    <row r="31" spans="2:14" s="629" customFormat="1" ht="16.5" customHeight="1" x14ac:dyDescent="0.25"/>
    <row r="32" spans="2:14" s="629" customFormat="1" ht="16.5" customHeight="1" x14ac:dyDescent="0.25">
      <c r="C32" s="644"/>
      <c r="D32" s="644"/>
      <c r="E32" s="644"/>
      <c r="F32" s="644"/>
      <c r="G32" s="644"/>
      <c r="H32" s="644"/>
      <c r="I32" s="644"/>
      <c r="J32" s="651"/>
      <c r="K32" s="652"/>
      <c r="N32" s="653"/>
    </row>
    <row r="33" spans="2:14" s="629" customFormat="1" ht="16.5" customHeight="1" x14ac:dyDescent="0.25">
      <c r="I33" s="650"/>
      <c r="J33" s="651"/>
    </row>
    <row r="34" spans="2:14" s="629" customFormat="1" ht="16.5" customHeight="1" x14ac:dyDescent="0.25">
      <c r="C34" s="644"/>
      <c r="D34" s="644"/>
      <c r="E34" s="644"/>
      <c r="F34" s="644"/>
      <c r="G34" s="644"/>
      <c r="H34" s="644"/>
      <c r="I34" s="644"/>
      <c r="J34" s="651"/>
      <c r="K34" s="652"/>
      <c r="N34" s="653"/>
    </row>
    <row r="35" spans="2:14" s="629" customFormat="1" ht="16.5" customHeight="1" x14ac:dyDescent="0.25">
      <c r="I35" s="650"/>
      <c r="J35" s="651"/>
    </row>
    <row r="36" spans="2:14" s="629" customFormat="1" ht="22" customHeight="1" x14ac:dyDescent="0.25">
      <c r="B36" s="242" t="s">
        <v>82</v>
      </c>
      <c r="C36" s="242"/>
      <c r="D36" s="242"/>
      <c r="E36" s="242"/>
      <c r="F36" s="242"/>
      <c r="G36" s="242"/>
      <c r="H36" s="242"/>
      <c r="I36" s="242"/>
      <c r="J36" s="242"/>
      <c r="K36" s="242"/>
      <c r="L36" s="242"/>
      <c r="M36" s="242"/>
      <c r="N36" s="242"/>
    </row>
    <row r="37" spans="2:14" s="629" customFormat="1" ht="16.5" customHeight="1" x14ac:dyDescent="0.25">
      <c r="B37" s="629" t="s">
        <v>152</v>
      </c>
      <c r="D37" s="452">
        <v>0.72</v>
      </c>
      <c r="E37" s="629" t="s">
        <v>153</v>
      </c>
      <c r="I37" s="456">
        <f>(85%+95%)/2</f>
        <v>0.89999999999999991</v>
      </c>
      <c r="J37" s="629" t="s">
        <v>154</v>
      </c>
    </row>
    <row r="38" spans="2:14" s="629" customFormat="1" ht="16.5" customHeight="1" x14ac:dyDescent="0.25"/>
    <row r="39" spans="2:14" s="629" customFormat="1" ht="16.5" customHeight="1" x14ac:dyDescent="0.25">
      <c r="B39" s="629" t="s">
        <v>155</v>
      </c>
      <c r="E39" s="452">
        <f>(12+13)/200</f>
        <v>0.125</v>
      </c>
      <c r="F39" s="111"/>
      <c r="G39" s="111" t="s">
        <v>156</v>
      </c>
      <c r="H39" s="111"/>
      <c r="I39" s="111"/>
      <c r="J39" s="452">
        <v>0.83</v>
      </c>
      <c r="K39" s="111" t="s">
        <v>157</v>
      </c>
      <c r="L39" s="111"/>
      <c r="M39" s="111"/>
      <c r="N39" s="452">
        <v>0.02</v>
      </c>
    </row>
    <row r="40" spans="2:14" s="629" customFormat="1" ht="16.5" customHeight="1" x14ac:dyDescent="0.25"/>
    <row r="41" spans="2:14" s="629" customFormat="1" ht="16.5" customHeight="1" x14ac:dyDescent="0.25">
      <c r="B41" s="629" t="s">
        <v>158</v>
      </c>
      <c r="D41" s="452">
        <v>0.6</v>
      </c>
      <c r="E41" s="629" t="s">
        <v>159</v>
      </c>
    </row>
    <row r="42" spans="2:14" s="629" customFormat="1" ht="16.5" customHeight="1" x14ac:dyDescent="0.25"/>
    <row r="43" spans="2:14" s="629" customFormat="1" ht="16.5" customHeight="1" x14ac:dyDescent="0.3">
      <c r="B43" s="671" t="s">
        <v>160</v>
      </c>
      <c r="I43" s="671" t="s">
        <v>161</v>
      </c>
    </row>
    <row r="44" spans="2:14" s="629" customFormat="1" ht="16.5" customHeight="1" x14ac:dyDescent="0.25">
      <c r="D44" s="669" t="s">
        <v>162</v>
      </c>
      <c r="E44" s="669" t="s">
        <v>163</v>
      </c>
      <c r="F44" s="669" t="s">
        <v>164</v>
      </c>
      <c r="G44" s="629" t="s">
        <v>165</v>
      </c>
      <c r="J44" s="669" t="s">
        <v>162</v>
      </c>
      <c r="K44" s="669" t="s">
        <v>166</v>
      </c>
      <c r="L44" s="669" t="s">
        <v>164</v>
      </c>
      <c r="M44" s="669" t="s">
        <v>167</v>
      </c>
    </row>
    <row r="45" spans="2:14" s="629" customFormat="1" ht="16.5" customHeight="1" x14ac:dyDescent="0.25">
      <c r="B45" s="629" t="s">
        <v>6</v>
      </c>
      <c r="C45" s="669" t="s">
        <v>168</v>
      </c>
      <c r="D45" s="457">
        <v>1000</v>
      </c>
      <c r="E45" s="680">
        <f>D$45*(1-$E39)*D$37</f>
        <v>630</v>
      </c>
      <c r="F45" s="681">
        <f>D45*E39</f>
        <v>125</v>
      </c>
      <c r="G45" s="681">
        <f>D45-SUM(E45:F45)</f>
        <v>245</v>
      </c>
      <c r="I45" s="629" t="s">
        <v>169</v>
      </c>
      <c r="J45" s="674">
        <f>SUM(K45:M45)</f>
        <v>3779.9999999999991</v>
      </c>
      <c r="K45" s="674">
        <f>E45*I37</f>
        <v>567</v>
      </c>
      <c r="L45" s="674">
        <f>J39*K45/(1-SUM(J39,N39))</f>
        <v>3137.3999999999992</v>
      </c>
      <c r="M45" s="674">
        <f>SUM(K45:L45)/(1-N39)*N39</f>
        <v>75.59999999999998</v>
      </c>
    </row>
    <row r="46" spans="2:14" s="629" customFormat="1" ht="16.5" customHeight="1" x14ac:dyDescent="0.25">
      <c r="B46" s="629" t="s">
        <v>170</v>
      </c>
      <c r="C46" s="669" t="s">
        <v>168</v>
      </c>
      <c r="D46" s="141">
        <f>L45-F45+L46</f>
        <v>3624.8999999999992</v>
      </c>
      <c r="F46" s="674">
        <f>D46</f>
        <v>3624.8999999999992</v>
      </c>
      <c r="I46" s="629" t="s">
        <v>171</v>
      </c>
      <c r="J46" s="674">
        <f>SUM(K46:M46)</f>
        <v>857.5</v>
      </c>
      <c r="K46" s="674">
        <f>(1-D37)*(1-E39)*D45</f>
        <v>245.00000000000003</v>
      </c>
      <c r="L46" s="674">
        <f>K46/(1-D41)</f>
        <v>612.5</v>
      </c>
    </row>
    <row r="47" spans="2:14" s="629" customFormat="1" ht="16.5" customHeight="1" x14ac:dyDescent="0.25">
      <c r="B47" s="629" t="s">
        <v>172</v>
      </c>
      <c r="C47" s="669" t="s">
        <v>168</v>
      </c>
      <c r="D47" s="457">
        <v>500</v>
      </c>
      <c r="F47" s="674">
        <f>D47</f>
        <v>500</v>
      </c>
      <c r="I47" s="629" t="s">
        <v>173</v>
      </c>
      <c r="J47" s="674">
        <f>SUM(K47:M47)</f>
        <v>500</v>
      </c>
      <c r="L47" s="674">
        <f>D47</f>
        <v>500</v>
      </c>
    </row>
    <row r="48" spans="2:14" s="629" customFormat="1" ht="16.5" customHeight="1" x14ac:dyDescent="0.25">
      <c r="B48" s="629" t="s">
        <v>174</v>
      </c>
      <c r="C48" s="669" t="s">
        <v>168</v>
      </c>
      <c r="D48" s="457">
        <v>3</v>
      </c>
    </row>
    <row r="49" spans="2:15" s="629" customFormat="1" ht="16.5" customHeight="1" x14ac:dyDescent="0.25">
      <c r="B49" s="629" t="s">
        <v>175</v>
      </c>
      <c r="C49" s="669" t="s">
        <v>168</v>
      </c>
      <c r="D49" s="457">
        <v>5</v>
      </c>
    </row>
    <row r="50" spans="2:15" s="629" customFormat="1" ht="16.5" customHeight="1" x14ac:dyDescent="0.3">
      <c r="B50" s="671" t="s">
        <v>176</v>
      </c>
      <c r="D50" s="683">
        <f>SUM(D45:D49)</f>
        <v>5132.8999999999996</v>
      </c>
      <c r="F50" s="682">
        <f>SUM(F45:F49)</f>
        <v>4249.8999999999996</v>
      </c>
      <c r="I50" s="671" t="s">
        <v>176</v>
      </c>
      <c r="J50" s="683">
        <f>SUM(J45:J49)</f>
        <v>5137.4999999999991</v>
      </c>
      <c r="K50" s="665">
        <f>SUM(K45:K49)</f>
        <v>812</v>
      </c>
      <c r="L50" s="665">
        <f>SUM(L45:L49)</f>
        <v>4249.8999999999996</v>
      </c>
      <c r="M50" s="665">
        <f>SUM(M45:M49)</f>
        <v>75.59999999999998</v>
      </c>
    </row>
    <row r="51" spans="2:15" s="629" customFormat="1" ht="16.5" customHeight="1" x14ac:dyDescent="0.25"/>
    <row r="52" spans="2:15" s="629" customFormat="1" ht="16.5" customHeight="1" x14ac:dyDescent="0.25">
      <c r="B52" s="629" t="s">
        <v>177</v>
      </c>
      <c r="D52" s="176">
        <f>'1. Key Inputs'!C41</f>
        <v>500</v>
      </c>
      <c r="E52" s="629" t="s">
        <v>178</v>
      </c>
      <c r="F52" s="629" t="s">
        <v>179</v>
      </c>
      <c r="G52" s="175">
        <f>'1. Key Inputs'!C42</f>
        <v>0.85</v>
      </c>
      <c r="H52" s="111" t="s">
        <v>180</v>
      </c>
      <c r="I52" s="111"/>
      <c r="J52" s="126">
        <f>D52*52*7*G52</f>
        <v>154700</v>
      </c>
      <c r="K52" s="111" t="s">
        <v>181</v>
      </c>
      <c r="L52" s="111"/>
      <c r="N52" s="458">
        <v>789</v>
      </c>
      <c r="O52" s="629" t="s">
        <v>182</v>
      </c>
    </row>
    <row r="53" spans="2:15" s="629" customFormat="1" ht="16.5" customHeight="1" x14ac:dyDescent="0.25">
      <c r="I53" s="111"/>
    </row>
    <row r="54" spans="2:15" s="629" customFormat="1" ht="16.5" customHeight="1" x14ac:dyDescent="0.25">
      <c r="B54" s="629" t="s">
        <v>183</v>
      </c>
      <c r="E54" s="459">
        <f>D52/24*N52/1000</f>
        <v>16.4375</v>
      </c>
      <c r="F54" s="629" t="s">
        <v>184</v>
      </c>
      <c r="I54" s="452">
        <f>(0.9+0.95)/2</f>
        <v>0.92500000000000004</v>
      </c>
      <c r="K54" s="629" t="s">
        <v>185</v>
      </c>
      <c r="M54" s="460">
        <v>647</v>
      </c>
      <c r="N54" s="629" t="s">
        <v>186</v>
      </c>
    </row>
    <row r="55" spans="2:15" s="629" customFormat="1" ht="16.5" customHeight="1" x14ac:dyDescent="0.25">
      <c r="H55" s="644" t="s">
        <v>187</v>
      </c>
      <c r="I55" s="461">
        <v>0.98499999999999999</v>
      </c>
      <c r="K55" s="629" t="s">
        <v>188</v>
      </c>
      <c r="M55" s="462">
        <v>0.997</v>
      </c>
    </row>
    <row r="56" spans="2:15" s="629" customFormat="1" ht="16.5" customHeight="1" x14ac:dyDescent="0.25">
      <c r="H56" s="644" t="s">
        <v>189</v>
      </c>
      <c r="I56" s="456">
        <v>0.98799999999999999</v>
      </c>
      <c r="M56" s="111"/>
    </row>
    <row r="57" spans="2:15" s="629" customFormat="1" ht="16.5" customHeight="1" x14ac:dyDescent="0.25">
      <c r="H57" s="644"/>
      <c r="I57" s="644"/>
      <c r="J57" s="644"/>
      <c r="K57" s="644"/>
    </row>
    <row r="58" spans="2:15" s="629" customFormat="1" ht="16.5" customHeight="1" x14ac:dyDescent="0.25">
      <c r="B58" s="629" t="s">
        <v>190</v>
      </c>
      <c r="D58" s="669" t="s">
        <v>191</v>
      </c>
      <c r="E58" s="667">
        <f>E54/((N52/1000)/M55*I56*I55*I54)/M54*1000</f>
        <v>35.662742060382413</v>
      </c>
      <c r="H58" s="644"/>
      <c r="I58" s="644"/>
      <c r="J58" s="644"/>
      <c r="K58" s="644"/>
    </row>
    <row r="59" spans="2:15" s="629" customFormat="1" ht="16.5" customHeight="1" x14ac:dyDescent="0.25">
      <c r="D59" s="669"/>
      <c r="E59" s="670"/>
      <c r="F59" s="670"/>
      <c r="H59" s="644"/>
      <c r="I59" s="644"/>
      <c r="J59" s="644"/>
      <c r="K59" s="644"/>
    </row>
    <row r="60" spans="2:15" s="629" customFormat="1" ht="16.5" customHeight="1" x14ac:dyDescent="0.25">
      <c r="H60" s="644"/>
      <c r="I60" s="644"/>
      <c r="J60" s="644"/>
      <c r="K60" s="644"/>
    </row>
    <row r="61" spans="2:15" s="629" customFormat="1" ht="16.5" customHeight="1" x14ac:dyDescent="0.3">
      <c r="B61" s="671" t="s">
        <v>192</v>
      </c>
      <c r="H61" s="644"/>
      <c r="I61" s="644"/>
      <c r="J61" s="672"/>
      <c r="K61" s="644"/>
    </row>
    <row r="62" spans="2:15" s="629" customFormat="1" ht="16.5" customHeight="1" x14ac:dyDescent="0.25">
      <c r="D62" s="669" t="s">
        <v>162</v>
      </c>
      <c r="E62" s="669" t="s">
        <v>163</v>
      </c>
      <c r="F62" s="669" t="s">
        <v>164</v>
      </c>
      <c r="G62" s="629" t="s">
        <v>165</v>
      </c>
      <c r="H62" s="644"/>
      <c r="I62" s="644"/>
      <c r="J62" s="669" t="s">
        <v>162</v>
      </c>
      <c r="K62" s="669" t="s">
        <v>166</v>
      </c>
      <c r="L62" s="669" t="s">
        <v>164</v>
      </c>
      <c r="M62" s="669" t="s">
        <v>167</v>
      </c>
    </row>
    <row r="63" spans="2:15" s="629" customFormat="1" ht="16.5" customHeight="1" x14ac:dyDescent="0.25">
      <c r="B63" s="629" t="str">
        <f>B45</f>
        <v>Grain Sorghum</v>
      </c>
      <c r="C63" s="673" t="s">
        <v>128</v>
      </c>
      <c r="D63" s="674">
        <f>D45/K45*K63</f>
        <v>468332.94070830237</v>
      </c>
      <c r="E63" s="675">
        <f>D$63*(1-$E39)*D$37</f>
        <v>295049.75264623045</v>
      </c>
      <c r="F63" s="674">
        <f>D63*E39</f>
        <v>58541.617588537796</v>
      </c>
      <c r="G63" s="674">
        <f>D63-SUM(E63:F63)</f>
        <v>114741.57047353411</v>
      </c>
      <c r="H63" s="644"/>
      <c r="I63" s="629" t="str">
        <f>I45</f>
        <v>Sugar Juice</v>
      </c>
      <c r="J63" s="674">
        <f>SUM(K63:M63)</f>
        <v>1770298.5158773828</v>
      </c>
      <c r="K63" s="676">
        <f>E58*24*365*G52</f>
        <v>265544.77738160745</v>
      </c>
      <c r="L63" s="674">
        <f>L45/K45*K63</f>
        <v>1469347.7681782276</v>
      </c>
      <c r="M63" s="674">
        <f>M45/L45*L63</f>
        <v>35405.970317547653</v>
      </c>
    </row>
    <row r="64" spans="2:15" s="629" customFormat="1" ht="16.5" customHeight="1" x14ac:dyDescent="0.25">
      <c r="B64" s="629" t="str">
        <f>B46</f>
        <v>Process Water</v>
      </c>
      <c r="C64" s="673"/>
      <c r="D64" s="665">
        <f>L63-F63+L64</f>
        <v>1697660.0767735252</v>
      </c>
      <c r="F64" s="674">
        <f>D64</f>
        <v>1697660.0767735252</v>
      </c>
      <c r="H64" s="644"/>
      <c r="I64" s="629" t="str">
        <f>I46</f>
        <v>DDGS</v>
      </c>
      <c r="J64" s="674">
        <f>SUM(K64:M64)</f>
        <v>401595.49665736937</v>
      </c>
      <c r="K64" s="676">
        <f>K63/K45*K46</f>
        <v>114741.5704735341</v>
      </c>
      <c r="L64" s="674">
        <f>K64/(1-D41)</f>
        <v>286853.92618383525</v>
      </c>
    </row>
    <row r="65" spans="2:18" s="629" customFormat="1" ht="16.5" customHeight="1" x14ac:dyDescent="0.25">
      <c r="B65" s="629" t="str">
        <f>B47</f>
        <v>Utility Water</v>
      </c>
      <c r="C65" s="673"/>
      <c r="D65" s="674">
        <f>D47/D$45*D$63</f>
        <v>234166.47035415118</v>
      </c>
      <c r="F65" s="674">
        <f>D65</f>
        <v>234166.47035415118</v>
      </c>
      <c r="H65" s="644"/>
      <c r="I65" s="629" t="str">
        <f>I47</f>
        <v>Waste Water</v>
      </c>
      <c r="J65" s="674">
        <f>SUM(K65:M65)</f>
        <v>234166.47035415118</v>
      </c>
      <c r="L65" s="674">
        <f>D65</f>
        <v>234166.47035415118</v>
      </c>
    </row>
    <row r="66" spans="2:18" s="629" customFormat="1" ht="16.5" customHeight="1" x14ac:dyDescent="0.25">
      <c r="B66" s="629" t="str">
        <f>B48</f>
        <v>Enzymes</v>
      </c>
      <c r="C66" s="673"/>
      <c r="D66" s="674">
        <f>D48/D$45*D$63</f>
        <v>1404.9988221249071</v>
      </c>
      <c r="H66" s="644"/>
      <c r="I66" s="677">
        <f>I48</f>
        <v>0</v>
      </c>
      <c r="J66" s="644"/>
      <c r="K66" s="644"/>
    </row>
    <row r="67" spans="2:18" s="629" customFormat="1" ht="16.5" customHeight="1" x14ac:dyDescent="0.25">
      <c r="B67" s="629" t="str">
        <f>B49</f>
        <v>Chemicals</v>
      </c>
      <c r="C67" s="673"/>
      <c r="D67" s="674">
        <f>D49/D$45*D$63</f>
        <v>2341.6647035415117</v>
      </c>
      <c r="H67" s="644"/>
      <c r="I67" s="677">
        <f>I49</f>
        <v>0</v>
      </c>
      <c r="J67" s="644"/>
      <c r="K67" s="644"/>
    </row>
    <row r="68" spans="2:18" s="629" customFormat="1" ht="16.5" customHeight="1" x14ac:dyDescent="0.25">
      <c r="H68" s="644"/>
      <c r="I68" s="644"/>
      <c r="J68" s="644"/>
      <c r="K68" s="644"/>
    </row>
    <row r="69" spans="2:18" s="629" customFormat="1" ht="16.5" customHeight="1" x14ac:dyDescent="0.25">
      <c r="B69" s="629" t="s">
        <v>193</v>
      </c>
      <c r="C69" s="661">
        <f>D63/'7A. GS Biofuels Model '!I6</f>
        <v>93666.588141660468</v>
      </c>
      <c r="D69" s="629" t="s">
        <v>194</v>
      </c>
      <c r="F69" s="678">
        <f>D52</f>
        <v>500</v>
      </c>
      <c r="G69" s="629" t="s">
        <v>195</v>
      </c>
      <c r="H69" s="644"/>
      <c r="I69" s="679">
        <f>J52</f>
        <v>154700</v>
      </c>
      <c r="J69" s="648" t="s">
        <v>196</v>
      </c>
      <c r="K69" s="644"/>
      <c r="L69" s="670" t="s">
        <v>197</v>
      </c>
      <c r="N69" s="678">
        <f>ROUND(I69/D63*1000,0)</f>
        <v>330</v>
      </c>
      <c r="O69" s="629" t="s">
        <v>198</v>
      </c>
    </row>
    <row r="70" spans="2:18" s="629" customFormat="1" ht="16.5" customHeight="1" x14ac:dyDescent="0.25">
      <c r="H70" s="644"/>
      <c r="I70" s="644"/>
      <c r="J70" s="644"/>
      <c r="K70" s="644"/>
    </row>
    <row r="71" spans="2:18" s="629" customFormat="1" ht="16.5" customHeight="1" x14ac:dyDescent="0.25">
      <c r="H71" s="644"/>
      <c r="I71" s="644"/>
      <c r="J71" s="644"/>
      <c r="K71" s="644"/>
      <c r="L71" s="629" t="s">
        <v>199</v>
      </c>
      <c r="M71" s="111"/>
      <c r="N71" s="463">
        <v>370</v>
      </c>
      <c r="O71" s="113" t="s">
        <v>200</v>
      </c>
      <c r="P71" s="457">
        <v>420</v>
      </c>
    </row>
    <row r="72" spans="2:18" s="629" customFormat="1" ht="16.5" customHeight="1" x14ac:dyDescent="0.25">
      <c r="H72" s="644"/>
      <c r="I72" s="644"/>
      <c r="J72" s="644"/>
      <c r="K72" s="644"/>
    </row>
    <row r="73" spans="2:18" s="629" customFormat="1" ht="22" customHeight="1" x14ac:dyDescent="0.3">
      <c r="B73" s="528" t="s">
        <v>201</v>
      </c>
      <c r="C73" s="528"/>
      <c r="D73" s="528"/>
      <c r="E73" s="528"/>
      <c r="F73" s="528"/>
      <c r="G73" s="528"/>
      <c r="H73" s="528"/>
      <c r="I73" s="528"/>
      <c r="J73" s="528"/>
      <c r="K73" s="528"/>
      <c r="L73" s="528"/>
      <c r="M73" s="528"/>
      <c r="N73" s="528"/>
      <c r="O73" s="529"/>
      <c r="P73" s="529"/>
      <c r="Q73" s="529"/>
      <c r="R73" s="529"/>
    </row>
    <row r="74" spans="2:18" s="629" customFormat="1" ht="16.5" customHeight="1" x14ac:dyDescent="0.25">
      <c r="E74" s="111"/>
      <c r="H74" s="644"/>
      <c r="I74" s="644"/>
      <c r="J74" s="644"/>
      <c r="K74" s="644"/>
    </row>
    <row r="75" spans="2:18" s="629" customFormat="1" ht="16.5" customHeight="1" x14ac:dyDescent="0.25">
      <c r="B75" s="684" t="s">
        <v>202</v>
      </c>
      <c r="J75" s="684" t="s">
        <v>203</v>
      </c>
    </row>
    <row r="76" spans="2:18" s="629" customFormat="1" ht="16.5" customHeight="1" x14ac:dyDescent="0.25">
      <c r="B76" s="697" t="s">
        <v>204</v>
      </c>
      <c r="D76" s="698" t="s">
        <v>205</v>
      </c>
      <c r="E76" s="700">
        <f>J63</f>
        <v>1770298.5158773828</v>
      </c>
      <c r="H76" s="674"/>
      <c r="J76" s="685" t="s">
        <v>206</v>
      </c>
      <c r="L76" s="686" t="s">
        <v>191</v>
      </c>
      <c r="M76" s="687">
        <f>E76/(365.25*24*G52)</f>
        <v>237.58888162518056</v>
      </c>
    </row>
    <row r="77" spans="2:18" s="629" customFormat="1" ht="16.5" customHeight="1" x14ac:dyDescent="0.25">
      <c r="B77" s="699" t="s">
        <v>190</v>
      </c>
      <c r="D77" s="698"/>
      <c r="E77" s="692">
        <f>K63/E76</f>
        <v>0.15000000000000002</v>
      </c>
      <c r="H77" s="670"/>
      <c r="J77" s="688" t="str">
        <f>B77</f>
        <v>Total Fermentable Sugars</v>
      </c>
      <c r="L77" s="689" t="s">
        <v>89</v>
      </c>
      <c r="M77" s="690">
        <f>E77</f>
        <v>0.15000000000000002</v>
      </c>
      <c r="N77" s="670"/>
    </row>
    <row r="78" spans="2:18" s="629" customFormat="1" ht="16.5" customHeight="1" x14ac:dyDescent="0.25">
      <c r="B78" s="699" t="s">
        <v>207</v>
      </c>
      <c r="D78" s="698"/>
      <c r="E78" s="692">
        <f>M63/E76</f>
        <v>1.9999999999999997E-2</v>
      </c>
      <c r="H78" s="670"/>
      <c r="J78" s="688" t="str">
        <f>B78</f>
        <v>Total Non Fermentable Solids</v>
      </c>
      <c r="L78" s="689" t="s">
        <v>89</v>
      </c>
      <c r="M78" s="690">
        <f>E78</f>
        <v>1.9999999999999997E-2</v>
      </c>
    </row>
    <row r="79" spans="2:18" s="629" customFormat="1" ht="16.5" customHeight="1" x14ac:dyDescent="0.25">
      <c r="B79" s="685" t="s">
        <v>208</v>
      </c>
      <c r="D79" s="698" t="s">
        <v>89</v>
      </c>
      <c r="E79" s="701">
        <f>G52</f>
        <v>0.85</v>
      </c>
      <c r="H79" s="670"/>
      <c r="J79" s="691" t="s">
        <v>209</v>
      </c>
      <c r="L79" s="689" t="s">
        <v>89</v>
      </c>
      <c r="M79" s="692">
        <f>1-'7A. GS Biofuels Model '!E77</f>
        <v>0.85</v>
      </c>
    </row>
    <row r="80" spans="2:18" s="629" customFormat="1" ht="16.5" customHeight="1" x14ac:dyDescent="0.25">
      <c r="B80" s="697" t="s">
        <v>210</v>
      </c>
      <c r="D80" s="698" t="s">
        <v>211</v>
      </c>
      <c r="E80" s="178">
        <f>'1. Key Inputs'!C43</f>
        <v>52</v>
      </c>
      <c r="G80" s="693"/>
      <c r="H80" s="670"/>
      <c r="J80" s="685" t="s">
        <v>212</v>
      </c>
      <c r="L80" s="686" t="s">
        <v>191</v>
      </c>
      <c r="M80" s="694">
        <f>IFERROR('7A. GS Biofuels Model '!N52/1000*((M76*M77*'7A. GS Biofuels Model '!M54*'7A. GS Biofuels Model '!I54*'7A. GS Biofuels Model '!I55*'7A. GS Biofuels Model '!I56)/'7A. GS Biofuels Model '!M55)/1000,0)</f>
        <v>16.426249144421632</v>
      </c>
    </row>
    <row r="81" spans="2:18" s="629" customFormat="1" ht="16.5" customHeight="1" x14ac:dyDescent="0.25">
      <c r="B81" s="697" t="s">
        <v>213</v>
      </c>
      <c r="D81" s="698" t="s">
        <v>214</v>
      </c>
      <c r="E81" s="464">
        <v>2</v>
      </c>
      <c r="G81" s="629" t="s">
        <v>215</v>
      </c>
      <c r="H81" s="695"/>
      <c r="J81" s="685" t="s">
        <v>216</v>
      </c>
      <c r="L81" s="686" t="s">
        <v>191</v>
      </c>
      <c r="M81" s="687">
        <f>('7A. GS Biofuels Model '!E81+'7A. GS Biofuels Model '!E83)*M80/('7A. GS Biofuels Model '!N52/1000)</f>
        <v>79.112480036504678</v>
      </c>
    </row>
    <row r="82" spans="2:18" s="629" customFormat="1" ht="16.5" customHeight="1" x14ac:dyDescent="0.25">
      <c r="B82" s="697" t="s">
        <v>217</v>
      </c>
      <c r="D82" s="698" t="s">
        <v>214</v>
      </c>
      <c r="E82" s="464">
        <v>0.6</v>
      </c>
      <c r="G82" s="629" t="s">
        <v>215</v>
      </c>
      <c r="H82" s="695"/>
      <c r="J82" s="685" t="s">
        <v>218</v>
      </c>
      <c r="L82" s="686" t="s">
        <v>191</v>
      </c>
      <c r="M82" s="687">
        <f>('7A. GS Biofuels Model '!E82)*M80/('7A. GS Biofuels Model '!N52/1000)</f>
        <v>12.491444216290214</v>
      </c>
    </row>
    <row r="83" spans="2:18" s="629" customFormat="1" ht="16.5" customHeight="1" x14ac:dyDescent="0.25">
      <c r="B83" s="697" t="s">
        <v>219</v>
      </c>
      <c r="D83" s="698" t="s">
        <v>214</v>
      </c>
      <c r="E83" s="464">
        <v>1.8</v>
      </c>
      <c r="G83" s="629" t="s">
        <v>215</v>
      </c>
      <c r="H83" s="695"/>
      <c r="J83" s="685" t="s">
        <v>220</v>
      </c>
      <c r="L83" s="686" t="s">
        <v>191</v>
      </c>
      <c r="M83" s="687">
        <f>(M77-M78)*M76/(1-M85)</f>
        <v>61.773109222546964</v>
      </c>
    </row>
    <row r="84" spans="2:18" s="629" customFormat="1" ht="16.5" customHeight="1" x14ac:dyDescent="0.25">
      <c r="B84" s="697" t="s">
        <v>221</v>
      </c>
      <c r="D84" s="698" t="s">
        <v>222</v>
      </c>
      <c r="E84" s="464">
        <f>(1.5/2)</f>
        <v>0.75</v>
      </c>
      <c r="G84" s="629" t="s">
        <v>215</v>
      </c>
      <c r="H84" s="695"/>
      <c r="J84" s="691" t="s">
        <v>223</v>
      </c>
      <c r="L84" s="689" t="s">
        <v>89</v>
      </c>
      <c r="M84" s="692">
        <f>1-M85</f>
        <v>0.5</v>
      </c>
    </row>
    <row r="85" spans="2:18" s="629" customFormat="1" ht="16.5" customHeight="1" x14ac:dyDescent="0.25">
      <c r="B85" s="697" t="s">
        <v>224</v>
      </c>
      <c r="D85" s="698" t="s">
        <v>89</v>
      </c>
      <c r="E85" s="465">
        <v>0.5</v>
      </c>
      <c r="G85" s="629" t="s">
        <v>215</v>
      </c>
      <c r="H85" s="695"/>
      <c r="J85" s="691" t="s">
        <v>209</v>
      </c>
      <c r="L85" s="689" t="s">
        <v>89</v>
      </c>
      <c r="M85" s="692">
        <f>'7A. GS Biofuels Model '!E85</f>
        <v>0.5</v>
      </c>
    </row>
    <row r="86" spans="2:18" s="629" customFormat="1" ht="16.5" customHeight="1" x14ac:dyDescent="0.25">
      <c r="J86" s="685" t="s">
        <v>225</v>
      </c>
      <c r="L86" s="696" t="s">
        <v>226</v>
      </c>
      <c r="M86" s="687">
        <f>E84/(N52/1000)*M80</f>
        <v>15.614305270362767</v>
      </c>
      <c r="N86" s="670"/>
    </row>
    <row r="87" spans="2:18" s="629" customFormat="1" ht="16.5" customHeight="1" x14ac:dyDescent="0.25"/>
    <row r="88" spans="2:18" s="629" customFormat="1" ht="22" customHeight="1" x14ac:dyDescent="0.3">
      <c r="B88" s="528" t="s">
        <v>227</v>
      </c>
      <c r="C88" s="528"/>
      <c r="D88" s="528"/>
      <c r="E88" s="528"/>
      <c r="F88" s="528"/>
      <c r="G88" s="528"/>
      <c r="H88" s="528"/>
      <c r="I88" s="528"/>
      <c r="J88" s="528"/>
      <c r="K88" s="528"/>
      <c r="L88" s="528"/>
      <c r="M88" s="528"/>
      <c r="N88" s="528"/>
      <c r="O88" s="529"/>
      <c r="P88" s="529"/>
      <c r="Q88" s="529"/>
      <c r="R88" s="529"/>
    </row>
    <row r="89" spans="2:18" s="629" customFormat="1" ht="16.5" customHeight="1" x14ac:dyDescent="0.25">
      <c r="D89" s="111"/>
      <c r="K89" s="111"/>
    </row>
    <row r="90" spans="2:18" s="629" customFormat="1" ht="16.5" customHeight="1" x14ac:dyDescent="0.25">
      <c r="B90" s="629" t="s">
        <v>228</v>
      </c>
      <c r="D90" s="140">
        <f>J64</f>
        <v>401595.49665736937</v>
      </c>
      <c r="E90" s="629" t="s">
        <v>229</v>
      </c>
      <c r="F90" s="681">
        <f>D90/(G52*365.25)</f>
        <v>1293.5394666259836</v>
      </c>
      <c r="G90" s="629" t="s">
        <v>230</v>
      </c>
      <c r="K90" s="452">
        <v>0.05</v>
      </c>
      <c r="L90" s="629" t="s">
        <v>231</v>
      </c>
      <c r="M90" s="681">
        <f>K64/(1-K90)</f>
        <v>120780.60049845694</v>
      </c>
      <c r="N90" s="629" t="s">
        <v>229</v>
      </c>
      <c r="O90" s="681">
        <f>F90*K90</f>
        <v>64.67697333129918</v>
      </c>
      <c r="P90" s="629" t="s">
        <v>232</v>
      </c>
    </row>
    <row r="91" spans="2:18" s="629" customFormat="1" ht="16.5" customHeight="1" x14ac:dyDescent="0.25">
      <c r="D91" s="111"/>
      <c r="K91" s="111"/>
    </row>
    <row r="92" spans="2:18" s="629" customFormat="1" ht="16.5" customHeight="1" x14ac:dyDescent="0.25">
      <c r="B92" s="629" t="s">
        <v>233</v>
      </c>
      <c r="D92" s="458">
        <v>956</v>
      </c>
      <c r="E92" s="629" t="s">
        <v>234</v>
      </c>
      <c r="G92" s="681">
        <f>D92*D183/1000</f>
        <v>147893.20000000001</v>
      </c>
      <c r="H92" s="629" t="s">
        <v>128</v>
      </c>
    </row>
    <row r="93" spans="2:18" s="629" customFormat="1" ht="16.5" customHeight="1" x14ac:dyDescent="0.25"/>
    <row r="94" spans="2:18" s="629" customFormat="1" ht="16.5" customHeight="1" x14ac:dyDescent="0.25">
      <c r="B94" s="702" t="s">
        <v>235</v>
      </c>
      <c r="C94" s="702"/>
      <c r="D94" s="111" t="s">
        <v>223</v>
      </c>
      <c r="E94" s="669" t="s">
        <v>236</v>
      </c>
      <c r="G94" s="629" t="s">
        <v>237</v>
      </c>
      <c r="I94" s="703">
        <f>M80*24*K94</f>
        <v>3942.2997946611918</v>
      </c>
      <c r="J94" s="629" t="s">
        <v>238</v>
      </c>
      <c r="K94" s="457">
        <v>10</v>
      </c>
      <c r="L94" s="629" t="s">
        <v>239</v>
      </c>
    </row>
    <row r="95" spans="2:18" s="629" customFormat="1" ht="16.5" customHeight="1" x14ac:dyDescent="0.25">
      <c r="B95" s="702"/>
      <c r="C95" s="702"/>
      <c r="D95" s="452">
        <f>(8+5)/200</f>
        <v>6.5000000000000002E-2</v>
      </c>
      <c r="E95" s="463">
        <v>60000</v>
      </c>
      <c r="K95" s="111"/>
    </row>
    <row r="96" spans="2:18" s="629" customFormat="1" ht="16.5" customHeight="1" x14ac:dyDescent="0.25">
      <c r="E96" s="111"/>
      <c r="O96" s="629" t="s">
        <v>240</v>
      </c>
      <c r="P96" s="665">
        <v>1000</v>
      </c>
      <c r="Q96" s="665">
        <v>220</v>
      </c>
    </row>
    <row r="97" spans="2:18" s="629" customFormat="1" ht="16.5" customHeight="1" x14ac:dyDescent="0.25">
      <c r="B97" s="629" t="s">
        <v>241</v>
      </c>
      <c r="E97" s="460">
        <v>0.4</v>
      </c>
      <c r="G97" s="629" t="s">
        <v>242</v>
      </c>
      <c r="I97" s="665">
        <f>I94*E95/1000</f>
        <v>236537.9876796715</v>
      </c>
      <c r="K97" s="629" t="s">
        <v>243</v>
      </c>
      <c r="M97" s="452">
        <v>0.8</v>
      </c>
      <c r="N97" s="111" t="s">
        <v>244</v>
      </c>
      <c r="O97" s="111"/>
      <c r="P97" s="457">
        <v>2780.18</v>
      </c>
      <c r="Q97" s="457">
        <v>2727</v>
      </c>
      <c r="R97" s="111" t="s">
        <v>245</v>
      </c>
    </row>
    <row r="98" spans="2:18" s="629" customFormat="1" ht="16.5" customHeight="1" x14ac:dyDescent="0.25">
      <c r="B98" s="629" t="s">
        <v>246</v>
      </c>
      <c r="E98" s="457">
        <v>10</v>
      </c>
      <c r="G98" s="629" t="s">
        <v>247</v>
      </c>
      <c r="I98" s="665">
        <f>I97/E98</f>
        <v>23653.79876796715</v>
      </c>
    </row>
    <row r="99" spans="2:18" s="629" customFormat="1" ht="16.5" customHeight="1" x14ac:dyDescent="0.25">
      <c r="B99" s="629" t="s">
        <v>248</v>
      </c>
      <c r="E99" s="457">
        <v>10</v>
      </c>
      <c r="G99" s="629" t="s">
        <v>249</v>
      </c>
      <c r="I99" s="674">
        <f>I97*E100</f>
        <v>201057.28952772077</v>
      </c>
      <c r="O99" s="644" t="s">
        <v>250</v>
      </c>
      <c r="P99" s="677">
        <f>I101/24/($P$97/1000)</f>
        <v>25.913979939224543</v>
      </c>
      <c r="Q99" s="677">
        <f>I101/24/($Q$97/1000)</f>
        <v>26.419335807639634</v>
      </c>
      <c r="R99" s="629" t="s">
        <v>251</v>
      </c>
    </row>
    <row r="100" spans="2:18" s="629" customFormat="1" ht="16.5" customHeight="1" x14ac:dyDescent="0.25">
      <c r="B100" s="629" t="s">
        <v>252</v>
      </c>
      <c r="E100" s="455">
        <v>0.85</v>
      </c>
      <c r="G100" s="629" t="s">
        <v>253</v>
      </c>
      <c r="I100" s="665">
        <f>I99*E97</f>
        <v>80422.915811088315</v>
      </c>
    </row>
    <row r="101" spans="2:18" s="629" customFormat="1" ht="16.5" customHeight="1" x14ac:dyDescent="0.25">
      <c r="B101" s="111" t="s">
        <v>254</v>
      </c>
      <c r="C101" s="452">
        <v>0.6</v>
      </c>
      <c r="D101" s="629" t="s">
        <v>255</v>
      </c>
      <c r="E101" s="458">
        <v>21.5</v>
      </c>
      <c r="F101" s="629" t="s">
        <v>256</v>
      </c>
      <c r="G101" s="629" t="s">
        <v>257</v>
      </c>
      <c r="I101" s="670">
        <f>I100*E101/1000</f>
        <v>1729.0926899383987</v>
      </c>
      <c r="J101" s="629" t="s">
        <v>258</v>
      </c>
    </row>
    <row r="102" spans="2:18" s="629" customFormat="1" ht="16.5" customHeight="1" x14ac:dyDescent="0.25"/>
    <row r="103" spans="2:18" s="629" customFormat="1" ht="16.5" customHeight="1" x14ac:dyDescent="0.25"/>
    <row r="104" spans="2:18" s="629" customFormat="1" ht="16.5" customHeight="1" x14ac:dyDescent="0.25"/>
    <row r="105" spans="2:18" s="629" customFormat="1" ht="16.5" customHeight="1" x14ac:dyDescent="0.25"/>
    <row r="106" spans="2:18" s="629" customFormat="1" ht="16.5" customHeight="1" x14ac:dyDescent="0.25"/>
    <row r="107" spans="2:18" s="629" customFormat="1" ht="22" customHeight="1" x14ac:dyDescent="0.3">
      <c r="B107" s="528" t="s">
        <v>259</v>
      </c>
      <c r="C107" s="528"/>
      <c r="D107" s="528"/>
      <c r="E107" s="528"/>
      <c r="F107" s="528"/>
      <c r="G107" s="528"/>
      <c r="H107" s="528"/>
      <c r="I107" s="528"/>
      <c r="J107" s="528"/>
      <c r="K107" s="528"/>
      <c r="L107" s="528"/>
      <c r="M107" s="528"/>
      <c r="N107" s="528"/>
      <c r="O107" s="529"/>
      <c r="P107" s="529"/>
      <c r="Q107" s="529"/>
      <c r="R107" s="529"/>
    </row>
    <row r="108" spans="2:18" s="629" customFormat="1" ht="16.5" customHeight="1" x14ac:dyDescent="0.25">
      <c r="B108" s="629" t="s">
        <v>260</v>
      </c>
      <c r="C108" s="669" t="s">
        <v>88</v>
      </c>
      <c r="D108" s="694">
        <f>M80/(N52/1000)*24</f>
        <v>499.65776865160859</v>
      </c>
      <c r="E108" s="694"/>
      <c r="F108" s="694"/>
      <c r="H108" s="694"/>
      <c r="I108" s="704" t="str">
        <f>"Rationed from a "&amp;TEXT(K114,"0.0")&amp;"kl plant in USD converted to ZAR at R"&amp;TEXT(R114,"0.0")&amp;"/USD"</f>
        <v>Rationed from a 85.0kl plant in USD converted to ZAR at R16.5/USD</v>
      </c>
    </row>
    <row r="109" spans="2:18" s="629" customFormat="1" ht="16.5" customHeight="1" x14ac:dyDescent="0.25">
      <c r="B109" s="629" t="s">
        <v>262</v>
      </c>
      <c r="D109" s="700">
        <f>SUM(D110,D111,D123,D128)</f>
        <v>1812361680.4025185</v>
      </c>
      <c r="E109" s="700"/>
      <c r="F109" s="700"/>
      <c r="H109" s="700"/>
    </row>
    <row r="110" spans="2:18" s="629" customFormat="1" ht="16.5" customHeight="1" x14ac:dyDescent="0.25">
      <c r="B110" s="629" t="s">
        <v>263</v>
      </c>
      <c r="D110" s="711">
        <f>SUM(D$112:D$119)*$I110</f>
        <v>227855378.47655499</v>
      </c>
      <c r="E110" s="711"/>
      <c r="F110" s="711"/>
      <c r="H110" s="711"/>
      <c r="I110" s="466">
        <v>0.2</v>
      </c>
      <c r="J110" s="629" t="s">
        <v>264</v>
      </c>
    </row>
    <row r="111" spans="2:18" s="629" customFormat="1" ht="16.5" customHeight="1" x14ac:dyDescent="0.25">
      <c r="B111" s="629" t="s">
        <v>265</v>
      </c>
      <c r="D111" s="700">
        <f>SUM(D112:D121)</f>
        <v>1389917808.7069852</v>
      </c>
      <c r="E111" s="700"/>
      <c r="F111" s="700"/>
      <c r="H111" s="700"/>
    </row>
    <row r="112" spans="2:18" s="629" customFormat="1" ht="16.5" customHeight="1" x14ac:dyDescent="0.3">
      <c r="B112" s="705" t="s">
        <v>266</v>
      </c>
      <c r="D112" s="467">
        <v>140000000</v>
      </c>
      <c r="E112" s="700"/>
      <c r="F112" s="700"/>
      <c r="H112" s="700"/>
    </row>
    <row r="113" spans="2:18" s="629" customFormat="1" ht="16.5" customHeight="1" x14ac:dyDescent="0.3">
      <c r="B113" s="705" t="s">
        <v>267</v>
      </c>
      <c r="D113" s="467">
        <v>160000000</v>
      </c>
      <c r="E113" s="700"/>
      <c r="F113" s="700"/>
      <c r="H113" s="700"/>
    </row>
    <row r="114" spans="2:18" s="629" customFormat="1" ht="16.5" customHeight="1" x14ac:dyDescent="0.3">
      <c r="B114" s="706" t="s">
        <v>268</v>
      </c>
      <c r="D114" s="711">
        <f>$I114*(D$108/$K$114)^$O$114*$R$114</f>
        <v>131331489.27988574</v>
      </c>
      <c r="E114" s="711"/>
      <c r="F114" s="711"/>
      <c r="H114" s="644" t="s">
        <v>269</v>
      </c>
      <c r="I114" s="468">
        <v>2750000</v>
      </c>
      <c r="J114" s="111" t="s">
        <v>270</v>
      </c>
      <c r="K114" s="469">
        <v>85</v>
      </c>
      <c r="L114" s="111" t="s">
        <v>271</v>
      </c>
      <c r="M114" s="111"/>
      <c r="N114" s="111"/>
      <c r="O114" s="470">
        <v>0.6</v>
      </c>
      <c r="P114" s="111" t="s">
        <v>272</v>
      </c>
      <c r="Q114" s="111"/>
      <c r="R114" s="179">
        <f>'1. Key Inputs'!C8</f>
        <v>16.5</v>
      </c>
    </row>
    <row r="115" spans="2:18" s="629" customFormat="1" ht="16.5" customHeight="1" x14ac:dyDescent="0.3">
      <c r="B115" s="706" t="s">
        <v>273</v>
      </c>
      <c r="D115" s="711">
        <f>$I115*(D$108/$K$114)^$O$114*$R$114</f>
        <v>212518228.10745144</v>
      </c>
      <c r="E115" s="711"/>
      <c r="F115" s="711"/>
      <c r="I115" s="468">
        <v>4450000</v>
      </c>
    </row>
    <row r="116" spans="2:18" s="629" customFormat="1" ht="16.5" customHeight="1" x14ac:dyDescent="0.3">
      <c r="B116" s="706" t="s">
        <v>274</v>
      </c>
      <c r="D116" s="711">
        <f>$I116*(D$108/$K$114)^$O$114*$R$114</f>
        <v>22923314.492489144</v>
      </c>
      <c r="E116" s="711"/>
      <c r="F116" s="711"/>
      <c r="I116" s="468">
        <v>480000</v>
      </c>
    </row>
    <row r="117" spans="2:18" s="629" customFormat="1" ht="16.5" customHeight="1" x14ac:dyDescent="0.3">
      <c r="B117" s="706" t="s">
        <v>275</v>
      </c>
      <c r="D117" s="711">
        <f>$I117*(D$108/$K$114)^$O$114*$R$114</f>
        <v>181476239.73220575</v>
      </c>
      <c r="E117" s="711"/>
      <c r="F117" s="711"/>
      <c r="I117" s="468">
        <v>3800000</v>
      </c>
    </row>
    <row r="118" spans="2:18" s="629" customFormat="1" ht="16.5" customHeight="1" x14ac:dyDescent="0.3">
      <c r="B118" s="705" t="s">
        <v>276</v>
      </c>
      <c r="D118" s="469">
        <v>100000000</v>
      </c>
      <c r="E118" s="711"/>
      <c r="F118" s="711"/>
      <c r="I118" s="111"/>
    </row>
    <row r="119" spans="2:18" s="629" customFormat="1" ht="16.5" customHeight="1" x14ac:dyDescent="0.3">
      <c r="B119" s="706" t="s">
        <v>277</v>
      </c>
      <c r="D119" s="711">
        <f>$I119*(D$108/$K$114)^$O$114*$R$114</f>
        <v>191027620.77074289</v>
      </c>
      <c r="E119" s="711"/>
      <c r="F119" s="711"/>
      <c r="I119" s="468">
        <v>4000000</v>
      </c>
    </row>
    <row r="120" spans="2:18" s="629" customFormat="1" ht="16.5" customHeight="1" x14ac:dyDescent="0.3">
      <c r="B120" s="705" t="s">
        <v>278</v>
      </c>
      <c r="D120" s="711">
        <f>SUM(D$112:D$119)*$I120</f>
        <v>79749382.466794252</v>
      </c>
      <c r="E120" s="711"/>
      <c r="F120" s="711"/>
      <c r="H120" s="711"/>
      <c r="I120" s="466">
        <v>7.0000000000000007E-2</v>
      </c>
      <c r="J120" s="629" t="s">
        <v>264</v>
      </c>
    </row>
    <row r="121" spans="2:18" s="629" customFormat="1" ht="16.5" customHeight="1" x14ac:dyDescent="0.3">
      <c r="B121" s="705" t="s">
        <v>279</v>
      </c>
      <c r="D121" s="711">
        <f>SUM(D$112:D$119)*$I121</f>
        <v>170891533.85741621</v>
      </c>
      <c r="E121" s="711"/>
      <c r="F121" s="711"/>
      <c r="H121" s="711"/>
      <c r="I121" s="466">
        <v>0.15</v>
      </c>
      <c r="J121" s="629" t="s">
        <v>264</v>
      </c>
    </row>
    <row r="122" spans="2:18" s="629" customFormat="1" ht="16.5" customHeight="1" x14ac:dyDescent="0.25"/>
    <row r="123" spans="2:18" s="629" customFormat="1" ht="16.5" customHeight="1" x14ac:dyDescent="0.25">
      <c r="B123" s="629" t="s">
        <v>280</v>
      </c>
      <c r="D123" s="700">
        <f>SUM(D124:D126)</f>
        <v>111193424.69655883</v>
      </c>
      <c r="E123" s="700"/>
      <c r="F123" s="700"/>
      <c r="H123" s="700"/>
    </row>
    <row r="124" spans="2:18" s="629" customFormat="1" ht="16.5" customHeight="1" x14ac:dyDescent="0.3">
      <c r="B124" s="705" t="s">
        <v>281</v>
      </c>
      <c r="D124" s="712" cm="1">
        <f t="array" ref="D124">SUM(D$112:D$119*$I124)</f>
        <v>91142151.390622005</v>
      </c>
      <c r="E124" s="712"/>
      <c r="F124" s="712"/>
      <c r="H124" s="712"/>
      <c r="I124" s="466">
        <v>0.08</v>
      </c>
      <c r="J124" s="629" t="s">
        <v>264</v>
      </c>
    </row>
    <row r="125" spans="2:18" s="629" customFormat="1" ht="16.5" customHeight="1" x14ac:dyDescent="0.3">
      <c r="B125" s="705" t="s">
        <v>278</v>
      </c>
      <c r="D125" s="711">
        <f>D$124*$I125</f>
        <v>6379950.5973435408</v>
      </c>
      <c r="E125" s="711"/>
      <c r="F125" s="711"/>
      <c r="H125" s="711"/>
      <c r="I125" s="466">
        <v>7.0000000000000007E-2</v>
      </c>
      <c r="J125" s="629" t="s">
        <v>282</v>
      </c>
    </row>
    <row r="126" spans="2:18" s="629" customFormat="1" ht="16.5" customHeight="1" x14ac:dyDescent="0.3">
      <c r="B126" s="705" t="s">
        <v>279</v>
      </c>
      <c r="D126" s="711">
        <f>D$124*$I126</f>
        <v>13671322.7085933</v>
      </c>
      <c r="E126" s="711"/>
      <c r="F126" s="711"/>
      <c r="H126" s="711"/>
      <c r="I126" s="466">
        <v>0.15</v>
      </c>
      <c r="J126" s="629" t="s">
        <v>282</v>
      </c>
    </row>
    <row r="127" spans="2:18" s="629" customFormat="1" ht="16.5" customHeight="1" x14ac:dyDescent="0.25"/>
    <row r="128" spans="2:18" s="629" customFormat="1" ht="16.5" customHeight="1" x14ac:dyDescent="0.25">
      <c r="B128" s="629" t="s">
        <v>283</v>
      </c>
      <c r="D128" s="700">
        <f>SUM(D129:D131)</f>
        <v>83395068.522419125</v>
      </c>
      <c r="E128" s="700"/>
      <c r="F128" s="700"/>
      <c r="H128" s="700"/>
    </row>
    <row r="129" spans="2:10" s="629" customFormat="1" ht="16.5" customHeight="1" x14ac:dyDescent="0.3">
      <c r="B129" s="705" t="s">
        <v>281</v>
      </c>
      <c r="D129" s="712" cm="1">
        <f t="array" ref="D129">SUM(D$112:D$119*$I129)</f>
        <v>68356613.5429665</v>
      </c>
      <c r="E129" s="712"/>
      <c r="F129" s="712"/>
      <c r="H129" s="712"/>
      <c r="I129" s="466">
        <v>0.06</v>
      </c>
      <c r="J129" s="629" t="s">
        <v>264</v>
      </c>
    </row>
    <row r="130" spans="2:10" s="629" customFormat="1" ht="16.5" customHeight="1" x14ac:dyDescent="0.3">
      <c r="B130" s="705" t="s">
        <v>278</v>
      </c>
      <c r="D130" s="711">
        <f>D$129*$I130</f>
        <v>4784962.9480076553</v>
      </c>
      <c r="E130" s="711"/>
      <c r="F130" s="711"/>
      <c r="H130" s="711"/>
      <c r="I130" s="466">
        <v>7.0000000000000007E-2</v>
      </c>
      <c r="J130" s="629" t="s">
        <v>284</v>
      </c>
    </row>
    <row r="131" spans="2:10" s="629" customFormat="1" ht="16.5" customHeight="1" x14ac:dyDescent="0.3">
      <c r="B131" s="705" t="s">
        <v>279</v>
      </c>
      <c r="D131" s="711">
        <f>D$129*$I131</f>
        <v>10253492.031444974</v>
      </c>
      <c r="E131" s="711"/>
      <c r="F131" s="711"/>
      <c r="H131" s="711"/>
      <c r="I131" s="466">
        <v>0.15</v>
      </c>
      <c r="J131" s="629" t="s">
        <v>284</v>
      </c>
    </row>
    <row r="132" spans="2:10" s="629" customFormat="1" ht="16.5" customHeight="1" x14ac:dyDescent="0.3">
      <c r="B132" s="705"/>
    </row>
    <row r="133" spans="2:10" s="629" customFormat="1" ht="16.5" customHeight="1" x14ac:dyDescent="0.25">
      <c r="B133" s="707" t="s">
        <v>285</v>
      </c>
      <c r="D133" s="700">
        <f>SUM(D134:D139)</f>
        <v>404258733.93931907</v>
      </c>
      <c r="E133" s="700"/>
      <c r="F133" s="700"/>
      <c r="H133" s="700"/>
    </row>
    <row r="134" spans="2:10" s="629" customFormat="1" ht="16.5" customHeight="1" x14ac:dyDescent="0.25">
      <c r="B134" s="708" t="s">
        <v>286</v>
      </c>
      <c r="D134" s="711">
        <f>SUM(D$112:D$119)*$I134</f>
        <v>22785537.847655497</v>
      </c>
      <c r="E134" s="711"/>
      <c r="F134" s="711"/>
      <c r="H134" s="711"/>
      <c r="I134" s="466">
        <v>0.02</v>
      </c>
      <c r="J134" s="629" t="s">
        <v>264</v>
      </c>
    </row>
    <row r="135" spans="2:10" s="629" customFormat="1" ht="16.5" customHeight="1" x14ac:dyDescent="0.25">
      <c r="B135" s="708" t="s">
        <v>287</v>
      </c>
      <c r="D135" s="700">
        <f>SUM(D$110,D$121,D$126,D$131)*$I135</f>
        <v>147935104.4759033</v>
      </c>
      <c r="E135" s="700"/>
      <c r="F135" s="700"/>
      <c r="H135" s="700"/>
      <c r="I135" s="466">
        <v>0.35</v>
      </c>
      <c r="J135" s="629" t="s">
        <v>288</v>
      </c>
    </row>
    <row r="136" spans="2:10" s="629" customFormat="1" ht="16.5" customHeight="1" x14ac:dyDescent="0.25">
      <c r="B136" s="708" t="s">
        <v>289</v>
      </c>
      <c r="D136" s="711">
        <f>SUM(D$112:D$119)*$I136</f>
        <v>22785537.847655497</v>
      </c>
      <c r="E136" s="711"/>
      <c r="F136" s="711"/>
      <c r="H136" s="711"/>
      <c r="I136" s="466">
        <v>0.02</v>
      </c>
      <c r="J136" s="629" t="s">
        <v>264</v>
      </c>
    </row>
    <row r="137" spans="2:10" s="629" customFormat="1" ht="16.5" customHeight="1" x14ac:dyDescent="0.25">
      <c r="B137" s="708" t="s">
        <v>290</v>
      </c>
      <c r="D137" s="711">
        <f>SUM(D$112:D$119)*$I137</f>
        <v>11392768.923827749</v>
      </c>
      <c r="E137" s="711"/>
      <c r="F137" s="711"/>
      <c r="H137" s="711"/>
      <c r="I137" s="466">
        <v>0.01</v>
      </c>
      <c r="J137" s="629" t="s">
        <v>291</v>
      </c>
    </row>
    <row r="138" spans="2:10" s="629" customFormat="1" ht="16.5" customHeight="1" x14ac:dyDescent="0.25">
      <c r="B138" s="708" t="s">
        <v>292</v>
      </c>
      <c r="D138" s="711">
        <f>D$109*$I138</f>
        <v>181236168.04025185</v>
      </c>
      <c r="E138" s="711"/>
      <c r="F138" s="711"/>
      <c r="H138" s="711"/>
      <c r="I138" s="466">
        <v>0.1</v>
      </c>
      <c r="J138" s="629" t="s">
        <v>293</v>
      </c>
    </row>
    <row r="139" spans="2:10" s="629" customFormat="1" ht="16.5" customHeight="1" x14ac:dyDescent="0.25">
      <c r="B139" s="708" t="s">
        <v>294</v>
      </c>
      <c r="D139" s="711">
        <f>D$109*$I139</f>
        <v>18123616.804025184</v>
      </c>
      <c r="E139" s="711"/>
      <c r="F139" s="711"/>
      <c r="H139" s="711"/>
      <c r="I139" s="466">
        <v>0.01</v>
      </c>
      <c r="J139" s="629" t="s">
        <v>293</v>
      </c>
    </row>
    <row r="140" spans="2:10" s="629" customFormat="1" ht="16.5" customHeight="1" x14ac:dyDescent="0.25"/>
    <row r="141" spans="2:10" s="629" customFormat="1" ht="16.5" customHeight="1" x14ac:dyDescent="0.25">
      <c r="B141" s="648" t="s">
        <v>295</v>
      </c>
      <c r="D141" s="711">
        <f>SUM(D109,D133)</f>
        <v>2216620414.3418374</v>
      </c>
      <c r="E141" s="711"/>
      <c r="F141" s="711"/>
      <c r="H141" s="711"/>
    </row>
    <row r="142" spans="2:10" s="629" customFormat="1" ht="16.5" customHeight="1" x14ac:dyDescent="0.25">
      <c r="B142" s="648" t="s">
        <v>296</v>
      </c>
      <c r="D142" s="674">
        <f>D141*$I142</f>
        <v>332493062.15127558</v>
      </c>
      <c r="E142" s="674"/>
      <c r="F142" s="674"/>
      <c r="H142" s="674"/>
      <c r="I142" s="471">
        <v>0.15</v>
      </c>
    </row>
    <row r="143" spans="2:10" s="629" customFormat="1" ht="16.5" customHeight="1" x14ac:dyDescent="0.25">
      <c r="B143" s="709" t="s">
        <v>297</v>
      </c>
      <c r="C143" s="709"/>
      <c r="D143" s="674">
        <f>D142+D141</f>
        <v>2549113476.493113</v>
      </c>
      <c r="E143" s="713">
        <f>D143/$R$114</f>
        <v>154491725.84806746</v>
      </c>
      <c r="H143" s="674"/>
    </row>
    <row r="144" spans="2:10" s="629" customFormat="1" ht="16.5" customHeight="1" x14ac:dyDescent="0.25">
      <c r="B144" s="709"/>
      <c r="C144" s="709"/>
      <c r="E144" s="711"/>
      <c r="F144" s="711"/>
      <c r="H144" s="711"/>
    </row>
    <row r="145" spans="2:18" s="629" customFormat="1" ht="16.5" customHeight="1" x14ac:dyDescent="0.25">
      <c r="B145" s="629" t="s">
        <v>298</v>
      </c>
      <c r="D145" s="674">
        <f>SUM(D147:D155)*D146</f>
        <v>171500000</v>
      </c>
    </row>
    <row r="146" spans="2:18" s="629" customFormat="1" ht="16.5" customHeight="1" x14ac:dyDescent="0.25">
      <c r="B146" s="708" t="s">
        <v>299</v>
      </c>
      <c r="C146" s="708"/>
      <c r="D146" s="472">
        <v>2</v>
      </c>
      <c r="H146" s="111"/>
      <c r="I146" s="669" t="s">
        <v>300</v>
      </c>
      <c r="J146" s="669"/>
      <c r="K146" s="669" t="s">
        <v>301</v>
      </c>
      <c r="M146" s="669" t="s">
        <v>302</v>
      </c>
      <c r="N146" s="629" t="s">
        <v>303</v>
      </c>
    </row>
    <row r="147" spans="2:18" s="629" customFormat="1" ht="16.5" customHeight="1" x14ac:dyDescent="0.25">
      <c r="B147" s="708" t="s">
        <v>304</v>
      </c>
      <c r="D147" s="674">
        <f t="shared" ref="D147:D155" si="5">(I147+K147)/(2*M147)</f>
        <v>13333333.333333334</v>
      </c>
      <c r="I147" s="457">
        <v>8000000</v>
      </c>
      <c r="J147" s="527" t="s">
        <v>200</v>
      </c>
      <c r="K147" s="457">
        <v>12000000</v>
      </c>
      <c r="L147" s="527" t="s">
        <v>305</v>
      </c>
      <c r="M147" s="452">
        <v>0.75</v>
      </c>
      <c r="N147" s="714" t="s">
        <v>306</v>
      </c>
      <c r="O147" s="715"/>
      <c r="P147" s="715"/>
      <c r="Q147" s="715"/>
      <c r="R147" s="715"/>
    </row>
    <row r="148" spans="2:18" s="629" customFormat="1" ht="16.5" customHeight="1" x14ac:dyDescent="0.25">
      <c r="B148" s="708" t="s">
        <v>307</v>
      </c>
      <c r="D148" s="674">
        <f t="shared" si="5"/>
        <v>20000000</v>
      </c>
      <c r="I148" s="457">
        <v>4000000</v>
      </c>
      <c r="J148" s="527"/>
      <c r="K148" s="457">
        <v>8000000</v>
      </c>
      <c r="L148" s="527"/>
      <c r="M148" s="452">
        <v>0.3</v>
      </c>
      <c r="N148" s="714" t="s">
        <v>308</v>
      </c>
      <c r="O148" s="715"/>
      <c r="P148" s="715"/>
      <c r="Q148" s="715"/>
      <c r="R148" s="715"/>
    </row>
    <row r="149" spans="2:18" s="629" customFormat="1" ht="16.5" customHeight="1" x14ac:dyDescent="0.25">
      <c r="B149" s="708" t="s">
        <v>309</v>
      </c>
      <c r="D149" s="674">
        <f t="shared" si="5"/>
        <v>18666666.666666668</v>
      </c>
      <c r="I149" s="457">
        <v>10000000</v>
      </c>
      <c r="J149" s="527"/>
      <c r="K149" s="457">
        <v>18000000</v>
      </c>
      <c r="L149" s="527"/>
      <c r="M149" s="452">
        <v>0.75</v>
      </c>
      <c r="N149" s="714" t="s">
        <v>306</v>
      </c>
      <c r="O149" s="715"/>
      <c r="P149" s="715"/>
      <c r="Q149" s="715"/>
      <c r="R149" s="715"/>
    </row>
    <row r="150" spans="2:18" s="629" customFormat="1" ht="16.5" customHeight="1" x14ac:dyDescent="0.25">
      <c r="B150" s="708" t="s">
        <v>310</v>
      </c>
      <c r="D150" s="674">
        <f t="shared" si="5"/>
        <v>9000000</v>
      </c>
      <c r="I150" s="457">
        <v>3000000</v>
      </c>
      <c r="J150" s="527"/>
      <c r="K150" s="457">
        <v>6000000</v>
      </c>
      <c r="L150" s="527"/>
      <c r="M150" s="452">
        <v>0.5</v>
      </c>
      <c r="N150" s="714"/>
      <c r="O150" s="715"/>
      <c r="P150" s="715"/>
      <c r="Q150" s="715"/>
      <c r="R150" s="715"/>
    </row>
    <row r="151" spans="2:18" s="629" customFormat="1" ht="16.5" customHeight="1" x14ac:dyDescent="0.25">
      <c r="B151" s="708" t="s">
        <v>311</v>
      </c>
      <c r="D151" s="674">
        <f t="shared" si="5"/>
        <v>5625000</v>
      </c>
      <c r="I151" s="457">
        <v>3000000</v>
      </c>
      <c r="J151" s="527"/>
      <c r="K151" s="457">
        <v>6000000</v>
      </c>
      <c r="L151" s="527"/>
      <c r="M151" s="452">
        <v>0.8</v>
      </c>
      <c r="N151" s="714" t="s">
        <v>312</v>
      </c>
      <c r="O151" s="715"/>
      <c r="P151" s="715"/>
      <c r="Q151" s="715"/>
      <c r="R151" s="715"/>
    </row>
    <row r="152" spans="2:18" s="629" customFormat="1" ht="16.5" customHeight="1" x14ac:dyDescent="0.25">
      <c r="B152" s="708" t="s">
        <v>313</v>
      </c>
      <c r="D152" s="674">
        <f t="shared" si="5"/>
        <v>3000000</v>
      </c>
      <c r="I152" s="457">
        <v>2000000</v>
      </c>
      <c r="J152" s="527"/>
      <c r="K152" s="457">
        <v>4000000</v>
      </c>
      <c r="L152" s="527"/>
      <c r="M152" s="452">
        <v>1</v>
      </c>
      <c r="N152" s="714" t="s">
        <v>314</v>
      </c>
      <c r="O152" s="715"/>
      <c r="P152" s="715"/>
      <c r="Q152" s="715"/>
      <c r="R152" s="715"/>
    </row>
    <row r="153" spans="2:18" s="629" customFormat="1" ht="16.5" customHeight="1" x14ac:dyDescent="0.25">
      <c r="B153" s="708" t="s">
        <v>315</v>
      </c>
      <c r="D153" s="674">
        <f t="shared" si="5"/>
        <v>3000000</v>
      </c>
      <c r="I153" s="457">
        <v>1000000</v>
      </c>
      <c r="J153" s="527"/>
      <c r="K153" s="457">
        <v>2000000</v>
      </c>
      <c r="L153" s="527"/>
      <c r="M153" s="452">
        <v>0.5</v>
      </c>
      <c r="N153" s="714"/>
      <c r="O153" s="715"/>
      <c r="P153" s="715"/>
      <c r="Q153" s="715"/>
      <c r="R153" s="715"/>
    </row>
    <row r="154" spans="2:18" s="629" customFormat="1" ht="16.5" customHeight="1" x14ac:dyDescent="0.25">
      <c r="B154" s="708" t="s">
        <v>316</v>
      </c>
      <c r="D154" s="674">
        <f t="shared" si="5"/>
        <v>5000000</v>
      </c>
      <c r="I154" s="457">
        <v>3000000</v>
      </c>
      <c r="J154" s="527"/>
      <c r="K154" s="457">
        <v>5000000</v>
      </c>
      <c r="L154" s="527"/>
      <c r="M154" s="452">
        <v>0.8</v>
      </c>
      <c r="N154" s="714" t="s">
        <v>317</v>
      </c>
      <c r="O154" s="715"/>
      <c r="P154" s="715"/>
      <c r="Q154" s="715"/>
      <c r="R154" s="715"/>
    </row>
    <row r="155" spans="2:18" s="629" customFormat="1" ht="16.5" customHeight="1" x14ac:dyDescent="0.25">
      <c r="B155" s="708" t="s">
        <v>318</v>
      </c>
      <c r="D155" s="674">
        <f t="shared" si="5"/>
        <v>8125000</v>
      </c>
      <c r="I155" s="457">
        <v>5000000</v>
      </c>
      <c r="J155" s="527"/>
      <c r="K155" s="457">
        <v>8000000</v>
      </c>
      <c r="L155" s="527"/>
      <c r="M155" s="452">
        <v>0.8</v>
      </c>
      <c r="N155" s="714"/>
      <c r="O155" s="715"/>
      <c r="P155" s="715"/>
      <c r="Q155" s="715"/>
      <c r="R155" s="715"/>
    </row>
    <row r="156" spans="2:18" s="629" customFormat="1" ht="16.5" customHeight="1" x14ac:dyDescent="0.25">
      <c r="N156" s="669"/>
      <c r="O156" s="669"/>
      <c r="P156" s="669"/>
      <c r="R156" s="629" t="s">
        <v>319</v>
      </c>
    </row>
    <row r="157" spans="2:18" s="629" customFormat="1" ht="16.5" customHeight="1" x14ac:dyDescent="0.25">
      <c r="B157" s="629" t="s">
        <v>320</v>
      </c>
      <c r="D157" s="674">
        <f>SUM(D143,D145)</f>
        <v>2720613476.493113</v>
      </c>
      <c r="N157" s="669"/>
      <c r="O157" s="669"/>
      <c r="P157" s="669"/>
    </row>
    <row r="158" spans="2:18" s="629" customFormat="1" ht="16.5" customHeight="1" x14ac:dyDescent="0.25">
      <c r="B158" s="629" t="s">
        <v>321</v>
      </c>
      <c r="D158" s="674">
        <f>SUM(D159,D166:D173)</f>
        <v>446271615.13225573</v>
      </c>
      <c r="N158" s="669"/>
      <c r="O158" s="669"/>
      <c r="P158" s="669"/>
    </row>
    <row r="159" spans="2:18" x14ac:dyDescent="0.4">
      <c r="B159" s="708" t="s">
        <v>322</v>
      </c>
      <c r="D159" s="674">
        <f>SUM(E161:E163)</f>
        <v>228622537.01280665</v>
      </c>
      <c r="I159" s="107" t="s">
        <v>323</v>
      </c>
      <c r="J159" s="107"/>
      <c r="K159" s="457">
        <v>3</v>
      </c>
      <c r="L159" s="643" t="s">
        <v>324</v>
      </c>
      <c r="M159" s="643" t="s">
        <v>325</v>
      </c>
    </row>
    <row r="160" spans="2:18" x14ac:dyDescent="0.4">
      <c r="B160" s="648"/>
      <c r="C160" s="710" t="s">
        <v>326</v>
      </c>
      <c r="D160" s="643" t="s">
        <v>327</v>
      </c>
      <c r="E160" s="710" t="s">
        <v>319</v>
      </c>
      <c r="K160" s="473"/>
    </row>
    <row r="161" spans="2:10" s="629" customFormat="1" ht="16.5" customHeight="1" x14ac:dyDescent="0.4">
      <c r="B161" s="629" t="s">
        <v>328</v>
      </c>
      <c r="C161" s="474">
        <v>0.2</v>
      </c>
      <c r="D161" s="458">
        <v>2.5</v>
      </c>
      <c r="E161" s="665">
        <f>-CUMIPMT(C$164/12,D161*12,C161*D$157,1,D161*12,0)</f>
        <v>80716203.045306563</v>
      </c>
    </row>
    <row r="162" spans="2:10" s="629" customFormat="1" ht="16.5" customHeight="1" x14ac:dyDescent="0.4">
      <c r="B162" s="629" t="s">
        <v>329</v>
      </c>
      <c r="C162" s="474">
        <v>0.5</v>
      </c>
      <c r="D162" s="458">
        <v>1.5</v>
      </c>
      <c r="E162" s="665">
        <f>-CUMIPMT(C$164/12,D162*12,C162*D$157,1,D162*12,0)</f>
        <v>121521319.50826764</v>
      </c>
    </row>
    <row r="163" spans="2:10" s="629" customFormat="1" ht="16.5" customHeight="1" x14ac:dyDescent="0.4">
      <c r="B163" s="629" t="s">
        <v>330</v>
      </c>
      <c r="C163" s="474">
        <v>0.3</v>
      </c>
      <c r="D163" s="458">
        <v>0.5</v>
      </c>
      <c r="E163" s="665">
        <f>-CUMIPMT(C$164/12,D163*12,C163*D$157,1,D163*12,0)</f>
        <v>26385014.45923245</v>
      </c>
    </row>
    <row r="164" spans="2:10" s="629" customFormat="1" ht="16.5" customHeight="1" x14ac:dyDescent="0.4">
      <c r="B164" s="629" t="s">
        <v>319</v>
      </c>
      <c r="C164" s="474">
        <v>0.11</v>
      </c>
      <c r="D164" s="111"/>
    </row>
    <row r="165" spans="2:10" s="629" customFormat="1" ht="16.5" customHeight="1" x14ac:dyDescent="0.25"/>
    <row r="166" spans="2:10" s="629" customFormat="1" ht="16.5" customHeight="1" x14ac:dyDescent="0.25">
      <c r="B166" s="708" t="s">
        <v>331</v>
      </c>
      <c r="D166" s="665">
        <f>$D$157*I166</f>
        <v>13603067.382465566</v>
      </c>
      <c r="I166" s="475">
        <v>5.0000000000000001E-3</v>
      </c>
      <c r="J166" s="629" t="s">
        <v>332</v>
      </c>
    </row>
    <row r="167" spans="2:10" s="629" customFormat="1" ht="16.5" customHeight="1" x14ac:dyDescent="0.25">
      <c r="B167" s="708" t="s">
        <v>333</v>
      </c>
      <c r="D167" s="665">
        <f t="shared" ref="D167:D173" si="6">$D$157*I167</f>
        <v>40809202.147396691</v>
      </c>
      <c r="I167" s="475">
        <v>1.4999999999999999E-2</v>
      </c>
      <c r="J167" s="629" t="s">
        <v>332</v>
      </c>
    </row>
    <row r="168" spans="2:10" s="629" customFormat="1" ht="16.5" customHeight="1" x14ac:dyDescent="0.25">
      <c r="B168" s="708" t="s">
        <v>334</v>
      </c>
      <c r="D168" s="665">
        <f t="shared" si="6"/>
        <v>27206134.764931131</v>
      </c>
      <c r="I168" s="475">
        <v>0.01</v>
      </c>
      <c r="J168" s="629" t="s">
        <v>332</v>
      </c>
    </row>
    <row r="169" spans="2:10" s="629" customFormat="1" ht="16.5" customHeight="1" x14ac:dyDescent="0.25">
      <c r="B169" s="708" t="s">
        <v>335</v>
      </c>
      <c r="D169" s="665">
        <f t="shared" si="6"/>
        <v>54412269.529862262</v>
      </c>
      <c r="I169" s="475">
        <v>0.02</v>
      </c>
      <c r="J169" s="629" t="s">
        <v>332</v>
      </c>
    </row>
    <row r="170" spans="2:10" s="629" customFormat="1" ht="16.5" customHeight="1" x14ac:dyDescent="0.25">
      <c r="B170" s="708" t="s">
        <v>336</v>
      </c>
      <c r="D170" s="665">
        <f t="shared" si="6"/>
        <v>13603067.382465566</v>
      </c>
      <c r="I170" s="475">
        <v>5.0000000000000001E-3</v>
      </c>
      <c r="J170" s="629" t="s">
        <v>332</v>
      </c>
    </row>
    <row r="171" spans="2:10" s="629" customFormat="1" ht="16.5" customHeight="1" x14ac:dyDescent="0.25">
      <c r="B171" s="708" t="s">
        <v>337</v>
      </c>
      <c r="D171" s="665">
        <f t="shared" si="6"/>
        <v>27206134.764931131</v>
      </c>
      <c r="I171" s="475">
        <v>0.01</v>
      </c>
      <c r="J171" s="629" t="s">
        <v>332</v>
      </c>
    </row>
    <row r="172" spans="2:10" s="629" customFormat="1" ht="16.5" customHeight="1" x14ac:dyDescent="0.25">
      <c r="B172" s="708" t="s">
        <v>338</v>
      </c>
      <c r="D172" s="665">
        <f t="shared" si="6"/>
        <v>13603067.382465566</v>
      </c>
      <c r="I172" s="475">
        <v>5.0000000000000001E-3</v>
      </c>
      <c r="J172" s="629" t="s">
        <v>332</v>
      </c>
    </row>
    <row r="173" spans="2:10" s="629" customFormat="1" ht="16.5" customHeight="1" x14ac:dyDescent="0.25">
      <c r="B173" s="708" t="s">
        <v>339</v>
      </c>
      <c r="D173" s="665">
        <f t="shared" si="6"/>
        <v>27206134.764931131</v>
      </c>
      <c r="I173" s="475">
        <v>0.01</v>
      </c>
      <c r="J173" s="629" t="s">
        <v>332</v>
      </c>
    </row>
    <row r="174" spans="2:10" s="629" customFormat="1" ht="16.5" customHeight="1" x14ac:dyDescent="0.25"/>
    <row r="175" spans="2:10" s="629" customFormat="1" ht="16.5" customHeight="1" x14ac:dyDescent="0.25">
      <c r="B175" s="629" t="s">
        <v>340</v>
      </c>
      <c r="D175" s="674">
        <f>D157+D158</f>
        <v>3166885091.6253686</v>
      </c>
    </row>
    <row r="176" spans="2:10" s="629" customFormat="1" ht="16.5" customHeight="1" x14ac:dyDescent="0.25"/>
    <row r="177" spans="2:18" s="629" customFormat="1" ht="16.5" customHeight="1" x14ac:dyDescent="0.25"/>
    <row r="178" spans="2:18" s="629" customFormat="1" ht="16.5" customHeight="1" x14ac:dyDescent="0.25"/>
    <row r="179" spans="2:18" s="629" customFormat="1" ht="16.5" customHeight="1" x14ac:dyDescent="0.25"/>
    <row r="180" spans="2:18" s="629" customFormat="1" ht="16.5" customHeight="1" x14ac:dyDescent="0.25"/>
    <row r="181" spans="2:18" s="629" customFormat="1" ht="16.5" customHeight="1" x14ac:dyDescent="0.25"/>
    <row r="182" spans="2:18" s="629" customFormat="1" ht="22" customHeight="1" x14ac:dyDescent="0.3">
      <c r="B182" s="241" t="s">
        <v>341</v>
      </c>
      <c r="C182" s="241"/>
      <c r="D182" s="241"/>
      <c r="E182" s="241"/>
      <c r="F182" s="241"/>
      <c r="G182" s="241"/>
      <c r="H182" s="241"/>
      <c r="I182" s="241"/>
      <c r="J182" s="241"/>
      <c r="K182" s="241"/>
      <c r="L182" s="241"/>
      <c r="M182" s="241"/>
      <c r="N182" s="241"/>
      <c r="O182" s="120"/>
      <c r="P182" s="120"/>
      <c r="Q182" s="120"/>
      <c r="R182" s="120"/>
    </row>
    <row r="183" spans="2:18" s="629" customFormat="1" ht="16.5" customHeight="1" x14ac:dyDescent="0.25">
      <c r="B183" s="716" t="s">
        <v>260</v>
      </c>
      <c r="C183" s="669" t="s">
        <v>342</v>
      </c>
      <c r="D183" s="717">
        <f>J52</f>
        <v>154700</v>
      </c>
      <c r="E183" s="717"/>
      <c r="F183" s="717"/>
      <c r="G183" s="670"/>
      <c r="H183" s="717"/>
    </row>
    <row r="184" spans="2:18" s="629" customFormat="1" ht="16.5" customHeight="1" x14ac:dyDescent="0.25">
      <c r="B184" s="716"/>
      <c r="E184" s="181">
        <f>'1. Key Inputs'!C19</f>
        <v>4030</v>
      </c>
    </row>
    <row r="185" spans="2:18" s="629" customFormat="1" ht="16.5" customHeight="1" x14ac:dyDescent="0.3">
      <c r="B185" s="718" t="s">
        <v>343</v>
      </c>
      <c r="D185" s="669" t="s">
        <v>344</v>
      </c>
      <c r="E185" s="113" t="s">
        <v>92</v>
      </c>
    </row>
    <row r="186" spans="2:18" s="629" customFormat="1" ht="16.5" customHeight="1" x14ac:dyDescent="0.25">
      <c r="B186" s="719" t="s">
        <v>345</v>
      </c>
      <c r="C186" s="669" t="s">
        <v>346</v>
      </c>
      <c r="D186" s="720">
        <f>SUM(D189:D190,D193:D196)</f>
        <v>465607900</v>
      </c>
      <c r="F186" s="720"/>
      <c r="H186" s="720"/>
    </row>
    <row r="187" spans="2:18" s="629" customFormat="1" ht="16.5" customHeight="1" x14ac:dyDescent="0.25">
      <c r="B187" s="719"/>
      <c r="C187" s="669" t="s">
        <v>347</v>
      </c>
      <c r="D187" s="721">
        <f>D186/(D$183*1000)</f>
        <v>3.0097472527472529</v>
      </c>
      <c r="F187" s="721"/>
      <c r="H187" s="721"/>
    </row>
    <row r="188" spans="2:18" s="629" customFormat="1" ht="16.5" customHeight="1" x14ac:dyDescent="0.3">
      <c r="B188" s="718" t="s">
        <v>348</v>
      </c>
    </row>
    <row r="189" spans="2:18" s="629" customFormat="1" ht="16.5" customHeight="1" x14ac:dyDescent="0.25">
      <c r="B189" s="716" t="s">
        <v>349</v>
      </c>
      <c r="C189" s="669" t="s">
        <v>350</v>
      </c>
      <c r="D189" s="720">
        <f>'7A. GS Biofuels Model '!M86*1000*'7A. GS Biofuels Model '!G52*$I189*365.25*24</f>
        <v>232687500</v>
      </c>
      <c r="E189" s="720"/>
      <c r="F189" s="720"/>
      <c r="H189" s="720"/>
      <c r="I189" s="470">
        <v>2</v>
      </c>
      <c r="J189" s="629" t="s">
        <v>351</v>
      </c>
      <c r="L189" s="629" t="s">
        <v>352</v>
      </c>
    </row>
    <row r="190" spans="2:18" s="629" customFormat="1" ht="16.5" customHeight="1" x14ac:dyDescent="0.25">
      <c r="B190" s="716" t="s">
        <v>353</v>
      </c>
      <c r="C190" s="669" t="s">
        <v>350</v>
      </c>
      <c r="D190" s="674">
        <f>('7A. GS Biofuels Model '!M82+'7A. GS Biofuels Model '!M81)*24*365.25*'7A. GS Biofuels Model '!G52*$I190</f>
        <v>204765000</v>
      </c>
      <c r="E190" s="674"/>
      <c r="F190" s="674"/>
      <c r="H190" s="674"/>
      <c r="I190" s="470">
        <v>300</v>
      </c>
      <c r="J190" s="629" t="s">
        <v>354</v>
      </c>
    </row>
    <row r="191" spans="2:18" s="629" customFormat="1" ht="16.5" customHeight="1" x14ac:dyDescent="0.3">
      <c r="B191" s="718"/>
    </row>
    <row r="192" spans="2:18" s="629" customFormat="1" ht="16.5" customHeight="1" x14ac:dyDescent="0.3">
      <c r="B192" s="718" t="s">
        <v>355</v>
      </c>
    </row>
    <row r="193" spans="2:14" s="629" customFormat="1" ht="16.5" customHeight="1" x14ac:dyDescent="0.25">
      <c r="B193" s="716" t="s">
        <v>356</v>
      </c>
      <c r="C193" s="669" t="s">
        <v>350</v>
      </c>
      <c r="D193" s="711">
        <f>D$183*$I193*$M193</f>
        <v>3712800</v>
      </c>
      <c r="E193" s="711"/>
      <c r="F193" s="711"/>
      <c r="H193" s="711"/>
      <c r="I193" s="476">
        <v>2</v>
      </c>
      <c r="J193" s="629" t="s">
        <v>357</v>
      </c>
      <c r="M193" s="477">
        <v>12</v>
      </c>
      <c r="N193" s="629" t="s">
        <v>358</v>
      </c>
    </row>
    <row r="194" spans="2:14" s="629" customFormat="1" ht="16.5" customHeight="1" x14ac:dyDescent="0.25">
      <c r="B194" s="716" t="s">
        <v>359</v>
      </c>
      <c r="C194" s="669" t="s">
        <v>350</v>
      </c>
      <c r="D194" s="711">
        <f>D$183*$I194*$M194</f>
        <v>15470000</v>
      </c>
      <c r="E194" s="711"/>
      <c r="F194" s="711"/>
      <c r="H194" s="711"/>
      <c r="I194" s="476">
        <v>2</v>
      </c>
      <c r="J194" s="629" t="s">
        <v>357</v>
      </c>
      <c r="M194" s="477">
        <v>50</v>
      </c>
      <c r="N194" s="629" t="s">
        <v>358</v>
      </c>
    </row>
    <row r="195" spans="2:14" s="629" customFormat="1" ht="16.5" customHeight="1" x14ac:dyDescent="0.25">
      <c r="B195" s="716" t="s">
        <v>360</v>
      </c>
      <c r="C195" s="669" t="s">
        <v>350</v>
      </c>
      <c r="D195" s="711">
        <f>D$183*$I195*$M195</f>
        <v>3403400</v>
      </c>
      <c r="E195" s="711"/>
      <c r="F195" s="711"/>
      <c r="H195" s="711"/>
      <c r="I195" s="476">
        <v>2</v>
      </c>
      <c r="J195" s="629" t="s">
        <v>357</v>
      </c>
      <c r="M195" s="477">
        <v>11</v>
      </c>
      <c r="N195" s="629" t="s">
        <v>358</v>
      </c>
    </row>
    <row r="196" spans="2:14" s="629" customFormat="1" ht="16.5" customHeight="1" x14ac:dyDescent="0.25">
      <c r="B196" s="716" t="s">
        <v>361</v>
      </c>
      <c r="C196" s="669" t="s">
        <v>350</v>
      </c>
      <c r="D196" s="711">
        <f>D$183*$I196*$M196</f>
        <v>5569200</v>
      </c>
      <c r="E196" s="711"/>
      <c r="F196" s="711"/>
      <c r="H196" s="711"/>
      <c r="I196" s="476">
        <f>3/10</f>
        <v>0.3</v>
      </c>
      <c r="J196" s="629" t="s">
        <v>357</v>
      </c>
      <c r="M196" s="477">
        <v>120</v>
      </c>
      <c r="N196" s="629" t="s">
        <v>358</v>
      </c>
    </row>
    <row r="197" spans="2:14" s="629" customFormat="1" ht="16.5" customHeight="1" x14ac:dyDescent="0.25">
      <c r="B197" s="716"/>
    </row>
    <row r="198" spans="2:14" s="629" customFormat="1" ht="16.5" customHeight="1" x14ac:dyDescent="0.25">
      <c r="B198" s="719" t="s">
        <v>362</v>
      </c>
      <c r="C198" s="669" t="s">
        <v>346</v>
      </c>
      <c r="D198" s="720">
        <f>SUM(D200:D201)</f>
        <v>89218971.677258953</v>
      </c>
      <c r="E198" s="720"/>
      <c r="F198" s="720"/>
      <c r="H198" s="720"/>
    </row>
    <row r="199" spans="2:14" s="629" customFormat="1" ht="16.5" customHeight="1" x14ac:dyDescent="0.25">
      <c r="B199" s="719"/>
      <c r="C199" s="669" t="s">
        <v>347</v>
      </c>
      <c r="D199" s="721">
        <f>D198/(D$183*1000)</f>
        <v>0.57672250599391695</v>
      </c>
      <c r="E199" s="721"/>
      <c r="F199" s="721"/>
      <c r="H199" s="721"/>
    </row>
    <row r="200" spans="2:14" s="629" customFormat="1" ht="16.5" customHeight="1" x14ac:dyDescent="0.25">
      <c r="B200" s="716" t="s">
        <v>279</v>
      </c>
      <c r="D200" s="674">
        <f>$I200*D$143</f>
        <v>38236702.147396691</v>
      </c>
      <c r="E200" s="674"/>
      <c r="F200" s="674"/>
      <c r="H200" s="674"/>
      <c r="I200" s="478">
        <v>1.4999999999999999E-2</v>
      </c>
      <c r="J200" s="629" t="s">
        <v>363</v>
      </c>
    </row>
    <row r="201" spans="2:14" s="629" customFormat="1" ht="16.5" customHeight="1" x14ac:dyDescent="0.25">
      <c r="B201" s="716" t="s">
        <v>364</v>
      </c>
      <c r="D201" s="674">
        <f>$I201*D$143</f>
        <v>50982269.529862262</v>
      </c>
      <c r="E201" s="674"/>
      <c r="F201" s="674"/>
      <c r="H201" s="674"/>
      <c r="I201" s="478">
        <v>0.02</v>
      </c>
      <c r="J201" s="629" t="s">
        <v>363</v>
      </c>
    </row>
    <row r="202" spans="2:14" s="629" customFormat="1" ht="16.5" customHeight="1" x14ac:dyDescent="0.25">
      <c r="B202" s="716"/>
    </row>
    <row r="203" spans="2:14" s="629" customFormat="1" ht="16.5" customHeight="1" x14ac:dyDescent="0.25">
      <c r="B203" s="716"/>
      <c r="D203" s="692">
        <f>D204/SUM($D$204:$E$204)</f>
        <v>0.22718242271074318</v>
      </c>
      <c r="E203" s="692">
        <f>E204/SUM($D$204:$E$204)</f>
        <v>0.77281757728925682</v>
      </c>
    </row>
    <row r="204" spans="2:14" s="629" customFormat="1" ht="16.5" customHeight="1" x14ac:dyDescent="0.25">
      <c r="B204" s="722" t="s">
        <v>365</v>
      </c>
      <c r="C204" s="629" t="s">
        <v>366</v>
      </c>
      <c r="D204" s="720">
        <f>D186+D198</f>
        <v>554826871.67725897</v>
      </c>
      <c r="E204" s="720">
        <f>D63*E184</f>
        <v>1887381751.0544586</v>
      </c>
    </row>
    <row r="205" spans="2:14" s="629" customFormat="1" ht="16.5" customHeight="1" x14ac:dyDescent="0.25">
      <c r="B205" s="722"/>
      <c r="C205" s="629" t="s">
        <v>367</v>
      </c>
      <c r="D205" s="670">
        <f>D199+D187</f>
        <v>3.5864697587411696</v>
      </c>
      <c r="E205" s="721">
        <f>E204/(D$183*1000)</f>
        <v>12.200269883997793</v>
      </c>
      <c r="F205" s="670">
        <f>SUM(D205:E205)</f>
        <v>15.786739642738961</v>
      </c>
    </row>
    <row r="206" spans="2:14" s="629" customFormat="1" ht="16.5" customHeight="1" x14ac:dyDescent="0.25">
      <c r="B206" s="153" t="s">
        <v>368</v>
      </c>
      <c r="C206" s="629" t="s">
        <v>366</v>
      </c>
      <c r="D206" s="665">
        <f>-M90*B207</f>
        <v>-724683602.99074161</v>
      </c>
      <c r="E206" s="721"/>
      <c r="F206" s="670"/>
    </row>
    <row r="207" spans="2:14" s="629" customFormat="1" ht="16.5" customHeight="1" x14ac:dyDescent="0.25">
      <c r="B207" s="180">
        <f>'1. Key Inputs'!C26</f>
        <v>6000</v>
      </c>
      <c r="C207" s="629" t="s">
        <v>367</v>
      </c>
      <c r="E207" s="721"/>
      <c r="F207" s="670">
        <f>D206/(D183*1000)</f>
        <v>-4.684444751071374</v>
      </c>
    </row>
    <row r="208" spans="2:14" s="629" customFormat="1" ht="16.5" customHeight="1" x14ac:dyDescent="0.25">
      <c r="B208" s="154" t="s">
        <v>369</v>
      </c>
      <c r="C208" s="629" t="s">
        <v>366</v>
      </c>
      <c r="D208" s="674">
        <f>-G92*B209</f>
        <v>-295786400</v>
      </c>
      <c r="E208" s="721"/>
      <c r="F208" s="670"/>
    </row>
    <row r="209" spans="2:17" s="629" customFormat="1" ht="16.5" customHeight="1" x14ac:dyDescent="0.25">
      <c r="B209" s="180">
        <f>'1. Key Inputs'!C27</f>
        <v>2000</v>
      </c>
      <c r="C209" s="629" t="s">
        <v>367</v>
      </c>
      <c r="E209" s="721"/>
      <c r="F209" s="670">
        <f>D208/(D183*1000)</f>
        <v>-1.9119999999999999</v>
      </c>
    </row>
    <row r="210" spans="2:17" s="629" customFormat="1" ht="16.5" customHeight="1" x14ac:dyDescent="0.25">
      <c r="B210" s="723"/>
      <c r="D210" s="670"/>
      <c r="E210" s="721"/>
      <c r="F210" s="670"/>
    </row>
    <row r="211" spans="2:17" s="629" customFormat="1" ht="16.5" customHeight="1" x14ac:dyDescent="0.25">
      <c r="B211" s="724" t="s">
        <v>370</v>
      </c>
      <c r="D211" s="670"/>
      <c r="E211" s="721"/>
      <c r="F211" s="670">
        <f>SUM(F205:F209)</f>
        <v>9.1902948916675875</v>
      </c>
    </row>
    <row r="212" spans="2:17" s="629" customFormat="1" ht="16.5" customHeight="1" x14ac:dyDescent="0.25">
      <c r="B212" s="723"/>
      <c r="D212" s="670"/>
      <c r="E212" s="721"/>
      <c r="F212" s="670"/>
    </row>
    <row r="213" spans="2:17" s="629" customFormat="1" ht="16.5" customHeight="1" x14ac:dyDescent="0.25">
      <c r="B213" s="723"/>
      <c r="D213" s="670"/>
      <c r="E213" s="721"/>
      <c r="F213" s="670"/>
    </row>
    <row r="214" spans="2:17" s="629" customFormat="1" ht="16.5" customHeight="1" x14ac:dyDescent="0.25"/>
    <row r="215" spans="2:17" s="629" customFormat="1" ht="22" customHeight="1" x14ac:dyDescent="0.25">
      <c r="B215" s="241" t="s">
        <v>371</v>
      </c>
      <c r="C215" s="241"/>
      <c r="D215" s="241"/>
      <c r="E215" s="241"/>
      <c r="F215" s="241"/>
      <c r="G215" s="241"/>
      <c r="H215" s="241"/>
      <c r="I215" s="241"/>
      <c r="J215" s="241"/>
      <c r="K215" s="241"/>
      <c r="L215" s="241"/>
      <c r="M215" s="241"/>
      <c r="N215" s="242"/>
    </row>
    <row r="216" spans="2:17" s="629" customFormat="1" ht="16.5" customHeight="1" x14ac:dyDescent="0.25">
      <c r="B216" s="629" t="s">
        <v>372</v>
      </c>
      <c r="C216" s="681">
        <f>O8*D63</f>
        <v>819582.64623952913</v>
      </c>
      <c r="D216" s="111" t="s">
        <v>373</v>
      </c>
      <c r="E216" s="140">
        <f>C216/(G52*365.25*24)</f>
        <v>109.99485260425027</v>
      </c>
      <c r="F216" s="111" t="s">
        <v>374</v>
      </c>
      <c r="G216" s="111"/>
      <c r="H216" s="111"/>
      <c r="I216" s="463">
        <v>15</v>
      </c>
      <c r="J216" s="111" t="s">
        <v>375</v>
      </c>
      <c r="K216" s="126">
        <f>I216*E216*24</f>
        <v>39598.146937530095</v>
      </c>
      <c r="L216" s="111" t="s">
        <v>376</v>
      </c>
      <c r="M216" s="452">
        <v>0.2</v>
      </c>
      <c r="N216" s="111" t="s">
        <v>159</v>
      </c>
      <c r="O216" s="111" t="s">
        <v>377</v>
      </c>
      <c r="P216" s="479">
        <v>1250</v>
      </c>
      <c r="Q216" s="629" t="s">
        <v>147</v>
      </c>
    </row>
    <row r="217" spans="2:17" s="629" customFormat="1" ht="16.5" customHeight="1" x14ac:dyDescent="0.25">
      <c r="D217" s="111"/>
    </row>
    <row r="218" spans="2:17" s="629" customFormat="1" ht="16.5" customHeight="1" x14ac:dyDescent="0.25">
      <c r="D218" s="111"/>
      <c r="G218" s="665">
        <v>1000</v>
      </c>
      <c r="H218" s="665">
        <v>220</v>
      </c>
      <c r="I218" s="629" t="s">
        <v>240</v>
      </c>
    </row>
    <row r="219" spans="2:17" s="629" customFormat="1" ht="16.5" customHeight="1" x14ac:dyDescent="0.25">
      <c r="B219" s="629" t="s">
        <v>243</v>
      </c>
      <c r="D219" s="452">
        <v>0.8</v>
      </c>
      <c r="E219" s="629" t="s">
        <v>244</v>
      </c>
      <c r="G219" s="661">
        <f>P97</f>
        <v>2780.18</v>
      </c>
      <c r="H219" s="661">
        <f>Q97</f>
        <v>2727</v>
      </c>
      <c r="I219" s="629" t="s">
        <v>245</v>
      </c>
    </row>
    <row r="220" spans="2:17" ht="16.5" customHeight="1" x14ac:dyDescent="0.4">
      <c r="B220" s="629" t="s">
        <v>378</v>
      </c>
      <c r="C220" s="629"/>
      <c r="D220" s="629"/>
      <c r="E220" s="629"/>
      <c r="F220" s="629"/>
      <c r="G220" s="629"/>
      <c r="H220" s="629"/>
      <c r="I220" s="629"/>
      <c r="J220" s="629"/>
      <c r="K220" s="629"/>
      <c r="L220" s="629"/>
      <c r="M220" s="629"/>
      <c r="N220" s="629"/>
    </row>
    <row r="221" spans="2:17" ht="16.5" customHeight="1" x14ac:dyDescent="0.4">
      <c r="B221" s="629"/>
      <c r="C221" s="629"/>
      <c r="D221" s="629"/>
      <c r="E221" s="629"/>
      <c r="F221" s="629"/>
      <c r="G221" s="629"/>
      <c r="H221" s="629"/>
      <c r="I221" s="629"/>
      <c r="J221" s="629"/>
      <c r="K221" s="629"/>
      <c r="L221" s="629"/>
      <c r="M221" s="629"/>
      <c r="N221" s="629"/>
    </row>
    <row r="222" spans="2:17" s="629" customFormat="1" ht="16.5" customHeight="1" x14ac:dyDescent="0.25">
      <c r="D222" s="674">
        <f>P96</f>
        <v>1000</v>
      </c>
      <c r="E222" s="674">
        <f>Q96</f>
        <v>220</v>
      </c>
      <c r="F222" s="629" t="s">
        <v>240</v>
      </c>
    </row>
    <row r="223" spans="2:17" s="629" customFormat="1" ht="16.5" customHeight="1" x14ac:dyDescent="0.25">
      <c r="B223" s="629" t="s">
        <v>378</v>
      </c>
      <c r="D223" s="677">
        <f>SUM(K216:K217)/24/($P$97/1000)</f>
        <v>593.45898073641069</v>
      </c>
      <c r="E223" s="677">
        <f>SUM(K216:K217)/24/($Q$97/1000)</f>
        <v>605.0321925426307</v>
      </c>
      <c r="F223" s="629" t="s">
        <v>379</v>
      </c>
    </row>
    <row r="224" spans="2:17" s="629" customFormat="1" ht="16.5" customHeight="1" x14ac:dyDescent="0.25"/>
    <row r="225" spans="2:4" s="629" customFormat="1" ht="16.5" customHeight="1" x14ac:dyDescent="0.25"/>
    <row r="226" spans="2:4" s="629" customFormat="1" ht="16.5" customHeight="1" x14ac:dyDescent="0.25">
      <c r="B226" s="629" t="s">
        <v>380</v>
      </c>
      <c r="C226" s="681">
        <f>I101</f>
        <v>1729.0926899383987</v>
      </c>
      <c r="D226" s="629" t="s">
        <v>258</v>
      </c>
    </row>
    <row r="227" spans="2:4" s="629" customFormat="1" ht="16.5" customHeight="1" x14ac:dyDescent="0.25"/>
    <row r="228" spans="2:4" s="629" customFormat="1" ht="16.5" customHeight="1" x14ac:dyDescent="0.25"/>
    <row r="229" spans="2:4" s="629" customFormat="1" ht="16.5" customHeight="1" x14ac:dyDescent="0.25"/>
  </sheetData>
  <mergeCells count="29">
    <mergeCell ref="B107:R107"/>
    <mergeCell ref="B3:R3"/>
    <mergeCell ref="B6:D6"/>
    <mergeCell ref="E6:H6"/>
    <mergeCell ref="N6:P6"/>
    <mergeCell ref="D8:E8"/>
    <mergeCell ref="G8:H8"/>
    <mergeCell ref="J8:K8"/>
    <mergeCell ref="L8:N8"/>
    <mergeCell ref="B10:C10"/>
    <mergeCell ref="C63:C67"/>
    <mergeCell ref="B73:R73"/>
    <mergeCell ref="B88:R88"/>
    <mergeCell ref="B94:C95"/>
    <mergeCell ref="L147:L155"/>
    <mergeCell ref="N147:R147"/>
    <mergeCell ref="N148:R148"/>
    <mergeCell ref="N149:R149"/>
    <mergeCell ref="N150:R150"/>
    <mergeCell ref="N151:R151"/>
    <mergeCell ref="N152:R152"/>
    <mergeCell ref="N153:R153"/>
    <mergeCell ref="N154:R154"/>
    <mergeCell ref="N155:R155"/>
    <mergeCell ref="B186:B187"/>
    <mergeCell ref="B198:B199"/>
    <mergeCell ref="B204:B205"/>
    <mergeCell ref="B143:C144"/>
    <mergeCell ref="J147:J155"/>
  </mergeCells>
  <pageMargins left="0.7" right="0.7" top="0.75" bottom="0.75" header="0.3" footer="0.3"/>
  <pageSetup paperSize="9" orientation="portrait" horizontalDpi="0" verticalDpi="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08A9E-4267-A046-938A-C6769F5545D8}">
  <sheetPr codeName="Sheet28">
    <tabColor rgb="FF00B050"/>
    <outlinePr summaryBelow="0"/>
  </sheetPr>
  <dimension ref="B1:R245"/>
  <sheetViews>
    <sheetView zoomScale="60" zoomScaleNormal="60" workbookViewId="0">
      <pane ySplit="1" topLeftCell="A221" activePane="bottomLeft" state="frozen"/>
      <selection activeCell="H44" sqref="H44"/>
      <selection pane="bottomLeft" activeCell="K244" sqref="K244"/>
    </sheetView>
  </sheetViews>
  <sheetFormatPr defaultColWidth="12.33203125" defaultRowHeight="16" x14ac:dyDescent="0.4"/>
  <cols>
    <col min="1" max="1" width="4" style="643" customWidth="1"/>
    <col min="2" max="2" width="46.6640625" style="643" customWidth="1"/>
    <col min="3" max="3" width="18.33203125" style="643" customWidth="1"/>
    <col min="4" max="14" width="15.83203125" style="643" customWidth="1"/>
    <col min="15" max="17" width="15" style="643" customWidth="1"/>
    <col min="18" max="18" width="13.33203125" style="643" customWidth="1"/>
    <col min="19" max="16384" width="12.33203125" style="643"/>
  </cols>
  <sheetData>
    <row r="1" spans="2:18" ht="32" customHeight="1" x14ac:dyDescent="0.4">
      <c r="B1" s="445" t="s">
        <v>611</v>
      </c>
      <c r="C1" s="445"/>
      <c r="D1" s="444" t="str">
        <f>HYPERLINK("#'Contents'!A1","Home")</f>
        <v>Home</v>
      </c>
      <c r="E1" s="445"/>
      <c r="F1" s="445"/>
      <c r="G1" s="445"/>
      <c r="H1" s="445"/>
      <c r="I1" s="445"/>
      <c r="J1" s="445"/>
      <c r="K1" s="445"/>
      <c r="L1" s="445"/>
      <c r="M1" s="445"/>
      <c r="N1" s="445"/>
    </row>
    <row r="2" spans="2:18" ht="16.5" customHeight="1" x14ac:dyDescent="0.4"/>
    <row r="3" spans="2:18" s="629" customFormat="1" ht="22" customHeight="1" x14ac:dyDescent="0.3">
      <c r="B3" s="528" t="s">
        <v>381</v>
      </c>
      <c r="C3" s="528"/>
      <c r="D3" s="528"/>
      <c r="E3" s="528"/>
      <c r="F3" s="528"/>
      <c r="G3" s="528"/>
      <c r="H3" s="528"/>
      <c r="I3" s="528"/>
      <c r="J3" s="528"/>
      <c r="K3" s="528"/>
      <c r="L3" s="528"/>
      <c r="M3" s="528"/>
      <c r="N3" s="528"/>
      <c r="O3" s="529"/>
      <c r="P3" s="529"/>
      <c r="Q3" s="529"/>
      <c r="R3" s="529"/>
    </row>
    <row r="4" spans="2:18" s="629" customFormat="1" ht="16.5" customHeight="1" x14ac:dyDescent="0.25"/>
    <row r="5" spans="2:18" s="629" customFormat="1" ht="16.5" customHeight="1" x14ac:dyDescent="0.25">
      <c r="B5" s="111" t="s">
        <v>382</v>
      </c>
      <c r="C5" s="452">
        <v>0.5</v>
      </c>
      <c r="D5" s="629" t="s">
        <v>10</v>
      </c>
    </row>
    <row r="6" spans="2:18" s="629" customFormat="1" ht="16.5" customHeight="1" x14ac:dyDescent="0.25"/>
    <row r="7" spans="2:18" s="629" customFormat="1" ht="22" customHeight="1" x14ac:dyDescent="0.25">
      <c r="B7" s="242" t="s">
        <v>383</v>
      </c>
      <c r="C7" s="242"/>
      <c r="D7" s="242"/>
      <c r="E7" s="242"/>
      <c r="F7" s="242"/>
      <c r="G7" s="242"/>
      <c r="H7" s="242"/>
      <c r="I7" s="242"/>
      <c r="J7" s="242"/>
      <c r="K7" s="242"/>
      <c r="L7" s="242"/>
      <c r="M7" s="242"/>
      <c r="N7" s="242"/>
    </row>
    <row r="8" spans="2:18" s="629" customFormat="1" ht="16.5" customHeight="1" x14ac:dyDescent="0.25">
      <c r="B8" s="662" t="s">
        <v>114</v>
      </c>
      <c r="C8" s="662"/>
      <c r="D8" s="662"/>
      <c r="E8" s="531" t="s">
        <v>115</v>
      </c>
      <c r="F8" s="531"/>
      <c r="G8" s="531"/>
      <c r="H8" s="531"/>
      <c r="I8" s="182">
        <f>'4. Biofuels Prod. Model Summary'!E20</f>
        <v>5</v>
      </c>
      <c r="J8" s="111" t="s">
        <v>116</v>
      </c>
      <c r="K8" s="449">
        <v>50</v>
      </c>
      <c r="L8" s="111" t="s">
        <v>117</v>
      </c>
      <c r="M8" s="122">
        <f>PI()*K8^2*100</f>
        <v>785398.16339744825</v>
      </c>
      <c r="N8" s="725" t="s">
        <v>118</v>
      </c>
      <c r="O8" s="726"/>
      <c r="P8" s="727"/>
      <c r="Q8" s="450">
        <f>7/13</f>
        <v>0.53846153846153844</v>
      </c>
    </row>
    <row r="9" spans="2:18" s="629" customFormat="1" ht="16.5" customHeight="1" x14ac:dyDescent="0.25">
      <c r="E9" s="644"/>
      <c r="F9" s="644"/>
      <c r="G9" s="644"/>
      <c r="H9" s="644"/>
      <c r="I9" s="644"/>
      <c r="J9" s="644"/>
      <c r="K9" s="644"/>
      <c r="L9" s="644"/>
      <c r="M9" s="659"/>
      <c r="N9" s="660"/>
      <c r="O9" s="123"/>
      <c r="P9" s="660"/>
      <c r="Q9" s="660"/>
    </row>
    <row r="10" spans="2:18" s="629" customFormat="1" ht="16.5" customHeight="1" x14ac:dyDescent="0.25">
      <c r="B10" s="121" t="s">
        <v>119</v>
      </c>
      <c r="C10" s="125">
        <f>K8</f>
        <v>50</v>
      </c>
      <c r="D10" s="654" t="s">
        <v>120</v>
      </c>
      <c r="E10" s="655"/>
      <c r="F10" s="656">
        <f>M8*Q8</f>
        <v>422906.70336785674</v>
      </c>
      <c r="G10" s="654" t="s">
        <v>121</v>
      </c>
      <c r="H10" s="657"/>
      <c r="I10" s="661">
        <f>I8*F10</f>
        <v>2114533.5168392835</v>
      </c>
      <c r="J10" s="662" t="s">
        <v>384</v>
      </c>
      <c r="K10" s="662"/>
      <c r="L10" s="646" t="s">
        <v>123</v>
      </c>
      <c r="M10" s="646"/>
      <c r="N10" s="646"/>
      <c r="O10" s="451">
        <v>1.75</v>
      </c>
      <c r="P10" s="664" t="s">
        <v>124</v>
      </c>
    </row>
    <row r="11" spans="2:18" s="629" customFormat="1" ht="16.5" customHeight="1" x14ac:dyDescent="0.25">
      <c r="B11" s="644"/>
      <c r="C11" s="644"/>
      <c r="D11" s="121"/>
      <c r="E11" s="644"/>
      <c r="F11" s="644"/>
      <c r="G11" s="644"/>
      <c r="H11" s="644"/>
      <c r="I11" s="644"/>
      <c r="J11" s="644"/>
      <c r="K11" s="121"/>
      <c r="N11" s="651"/>
    </row>
    <row r="12" spans="2:18" s="629" customFormat="1" ht="16.5" customHeight="1" x14ac:dyDescent="0.25">
      <c r="B12" s="646" t="s">
        <v>125</v>
      </c>
      <c r="C12" s="647"/>
      <c r="D12" s="452">
        <v>0.35</v>
      </c>
      <c r="E12" s="629" t="s">
        <v>126</v>
      </c>
      <c r="G12" s="661">
        <f>D12*I10</f>
        <v>740086.73089374916</v>
      </c>
      <c r="H12" s="629" t="s">
        <v>127</v>
      </c>
      <c r="I12" s="644"/>
      <c r="J12" s="663"/>
      <c r="K12" s="130">
        <f>G12*O10</f>
        <v>1295151.7790640611</v>
      </c>
      <c r="L12" s="629" t="s">
        <v>128</v>
      </c>
      <c r="N12" s="651"/>
    </row>
    <row r="13" spans="2:18" s="629" customFormat="1" ht="16.5" customHeight="1" x14ac:dyDescent="0.25">
      <c r="B13" s="644"/>
      <c r="C13" s="644"/>
      <c r="F13" s="644"/>
      <c r="G13" s="644"/>
      <c r="H13" s="644"/>
      <c r="I13" s="644"/>
      <c r="J13" s="644"/>
      <c r="K13" s="644"/>
      <c r="N13" s="651"/>
    </row>
    <row r="14" spans="2:18" s="629" customFormat="1" ht="16.5" customHeight="1" x14ac:dyDescent="0.25">
      <c r="B14" s="629" t="s">
        <v>385</v>
      </c>
      <c r="E14" s="111"/>
      <c r="F14" s="131">
        <f>HLOOKUP(I8,F17:M25,7,FALSE)</f>
        <v>3247.1874452579495</v>
      </c>
      <c r="G14" s="132" t="s">
        <v>130</v>
      </c>
      <c r="H14" s="132" t="s">
        <v>131</v>
      </c>
      <c r="I14" s="121"/>
      <c r="J14" s="183">
        <f>G24</f>
        <v>4030</v>
      </c>
      <c r="K14" s="629" t="s">
        <v>386</v>
      </c>
      <c r="M14" s="650"/>
    </row>
    <row r="15" spans="2:18" s="629" customFormat="1" ht="16.5" customHeight="1" x14ac:dyDescent="0.25">
      <c r="B15" s="644"/>
      <c r="C15" s="644"/>
      <c r="D15" s="644"/>
      <c r="E15" s="650"/>
      <c r="G15" s="644"/>
      <c r="H15" s="644"/>
      <c r="I15" s="644"/>
      <c r="J15" s="644"/>
      <c r="K15" s="644"/>
      <c r="L15" s="644"/>
      <c r="M15" s="644"/>
      <c r="N15" s="644"/>
      <c r="O15" s="644"/>
      <c r="P15" s="644"/>
      <c r="Q15" s="644"/>
    </row>
    <row r="16" spans="2:18" s="629" customFormat="1" ht="16.5" customHeight="1" x14ac:dyDescent="0.25">
      <c r="B16" s="648" t="s">
        <v>133</v>
      </c>
      <c r="C16" s="644"/>
      <c r="D16" s="644"/>
      <c r="G16" s="644"/>
      <c r="H16" s="644"/>
      <c r="I16" s="644"/>
      <c r="J16" s="644"/>
      <c r="K16" s="644"/>
      <c r="L16" s="644"/>
      <c r="M16" s="644"/>
      <c r="N16" s="644"/>
      <c r="O16" s="644"/>
      <c r="P16" s="644"/>
      <c r="Q16" s="644"/>
    </row>
    <row r="17" spans="2:17" s="629" customFormat="1" ht="16.5" customHeight="1" x14ac:dyDescent="0.25">
      <c r="C17" s="644"/>
      <c r="D17" s="644"/>
      <c r="F17" s="658" t="s">
        <v>134</v>
      </c>
      <c r="G17" s="644">
        <f>'8A. Grain SA Farm Costing'!D5</f>
        <v>2</v>
      </c>
      <c r="H17" s="644">
        <f>'8A. Grain SA Farm Costing'!E5</f>
        <v>2.5</v>
      </c>
      <c r="I17" s="644">
        <f>'8A. Grain SA Farm Costing'!F5</f>
        <v>3</v>
      </c>
      <c r="J17" s="644">
        <f>'8A. Grain SA Farm Costing'!G5</f>
        <v>3.5</v>
      </c>
      <c r="K17" s="644">
        <f>'8A. Grain SA Farm Costing'!H5</f>
        <v>4</v>
      </c>
      <c r="L17" s="453">
        <v>4.5</v>
      </c>
      <c r="M17" s="453">
        <v>5</v>
      </c>
      <c r="N17" s="453">
        <v>5.5</v>
      </c>
    </row>
    <row r="18" spans="2:17" s="629" customFormat="1" ht="16.5" customHeight="1" x14ac:dyDescent="0.3">
      <c r="C18" s="644"/>
      <c r="D18" s="644"/>
      <c r="E18" s="166"/>
      <c r="F18" s="167" t="s">
        <v>135</v>
      </c>
      <c r="G18" s="168">
        <f>G17*G24</f>
        <v>8060</v>
      </c>
      <c r="H18" s="168">
        <f t="shared" ref="H18:N18" si="0">H17*H24</f>
        <v>10075</v>
      </c>
      <c r="I18" s="168">
        <f>I17*I24</f>
        <v>12090</v>
      </c>
      <c r="J18" s="168">
        <f t="shared" si="0"/>
        <v>14105</v>
      </c>
      <c r="K18" s="168">
        <f t="shared" si="0"/>
        <v>16120</v>
      </c>
      <c r="L18" s="168">
        <f t="shared" si="0"/>
        <v>18135</v>
      </c>
      <c r="M18" s="168">
        <f t="shared" si="0"/>
        <v>20150</v>
      </c>
      <c r="N18" s="168">
        <f t="shared" si="0"/>
        <v>22165</v>
      </c>
    </row>
    <row r="19" spans="2:17" s="629" customFormat="1" ht="16.5" customHeight="1" x14ac:dyDescent="0.25">
      <c r="B19" s="644"/>
      <c r="C19" s="644"/>
      <c r="D19" s="644"/>
      <c r="F19" s="644" t="s">
        <v>136</v>
      </c>
      <c r="G19" s="665">
        <f>'8A. Grain SA Farm Costing'!D25</f>
        <v>8329.7530726045788</v>
      </c>
      <c r="H19" s="665">
        <f>'8A. Grain SA Farm Costing'!E25</f>
        <v>8962.8214422854398</v>
      </c>
      <c r="I19" s="665">
        <f>'8A. Grain SA Farm Costing'!F25</f>
        <v>10053.191887966301</v>
      </c>
      <c r="J19" s="665">
        <f>'8A. Grain SA Farm Costing'!G25</f>
        <v>10914.911295647164</v>
      </c>
      <c r="K19" s="665">
        <f>'8A. Grain SA Farm Costing'!H25</f>
        <v>11829.568203328028</v>
      </c>
      <c r="L19" s="665">
        <f>FORECAST(L17,$G19:K19,$G$17:K$17)</f>
        <v>12703.565214808888</v>
      </c>
      <c r="M19" s="665">
        <f>FORECAST(M17,$G19:L19,$G$17:L$17)</f>
        <v>13598.737226289748</v>
      </c>
      <c r="N19" s="665">
        <f>FORECAST(N17,$G19:M19,$G$17:M$17)</f>
        <v>14493.909237770611</v>
      </c>
    </row>
    <row r="20" spans="2:17" s="629" customFormat="1" ht="16.5" customHeight="1" x14ac:dyDescent="0.25">
      <c r="B20" s="644"/>
      <c r="C20" s="644"/>
      <c r="D20" s="644"/>
      <c r="F20" s="658" t="s">
        <v>137</v>
      </c>
      <c r="G20" s="665">
        <f>'8A. Grain SA Farm Costing'!D27</f>
        <v>2574.2000000000003</v>
      </c>
      <c r="H20" s="665">
        <f>'8A. Grain SA Farm Costing'!E27</f>
        <v>2574.2000000000003</v>
      </c>
      <c r="I20" s="665">
        <f>'8A. Grain SA Farm Costing'!F27</f>
        <v>2574.2000000000003</v>
      </c>
      <c r="J20" s="665">
        <f>'8A. Grain SA Farm Costing'!G27</f>
        <v>2574.2000000000003</v>
      </c>
      <c r="K20" s="665">
        <f>'8A. Grain SA Farm Costing'!H27</f>
        <v>2574.2000000000003</v>
      </c>
      <c r="L20" s="665">
        <f>FORECAST(L18,$G20:K20,$G$17:K$17)</f>
        <v>2574.2000000000003</v>
      </c>
      <c r="M20" s="665">
        <f>FORECAST(M18,$G20:L20,$G$17:L$17)</f>
        <v>2574.2000000000003</v>
      </c>
      <c r="N20" s="665">
        <f>FORECAST(N18,$G20:M20,$G$17:M$17)</f>
        <v>2574.2000000000003</v>
      </c>
    </row>
    <row r="21" spans="2:17" s="629" customFormat="1" ht="16.5" customHeight="1" x14ac:dyDescent="0.3">
      <c r="B21" s="644"/>
      <c r="C21" s="644"/>
      <c r="D21" s="644"/>
      <c r="E21" s="169"/>
      <c r="F21" s="170" t="s">
        <v>387</v>
      </c>
      <c r="G21" s="171">
        <f>SUM(G19:G20)</f>
        <v>10903.95307260458</v>
      </c>
      <c r="H21" s="171">
        <f t="shared" ref="H21:N21" si="1">SUM(H19:H20)</f>
        <v>11537.021442285441</v>
      </c>
      <c r="I21" s="171">
        <f>SUM(I19:I20)</f>
        <v>12627.391887966302</v>
      </c>
      <c r="J21" s="171">
        <f t="shared" si="1"/>
        <v>13489.111295647164</v>
      </c>
      <c r="K21" s="171">
        <f t="shared" si="1"/>
        <v>14403.768203328029</v>
      </c>
      <c r="L21" s="171">
        <f t="shared" si="1"/>
        <v>15277.765214808889</v>
      </c>
      <c r="M21" s="171">
        <f t="shared" si="1"/>
        <v>16172.937226289749</v>
      </c>
      <c r="N21" s="171">
        <f t="shared" si="1"/>
        <v>17068.109237770612</v>
      </c>
    </row>
    <row r="22" spans="2:17" s="629" customFormat="1" ht="16.5" customHeight="1" x14ac:dyDescent="0.25">
      <c r="B22" s="644"/>
      <c r="C22" s="644"/>
      <c r="F22" s="644" t="s">
        <v>139</v>
      </c>
      <c r="G22" s="665">
        <f>'8A. Grain SA Farm Costing'!D33</f>
        <v>63</v>
      </c>
      <c r="H22" s="665">
        <f>'8A. Grain SA Farm Costing'!E33</f>
        <v>63</v>
      </c>
      <c r="I22" s="665">
        <f>'8A. Grain SA Farm Costing'!F33</f>
        <v>63</v>
      </c>
      <c r="J22" s="665">
        <f>'8A. Grain SA Farm Costing'!G33</f>
        <v>63</v>
      </c>
      <c r="K22" s="665">
        <f>'8A. Grain SA Farm Costing'!H33</f>
        <v>63</v>
      </c>
      <c r="L22" s="665">
        <f>FORECAST(L20,$G22:K22,$G$17:K$17)</f>
        <v>63</v>
      </c>
      <c r="M22" s="665">
        <f>FORECAST(M20,$G22:L22,$G$17:L$17)</f>
        <v>63</v>
      </c>
      <c r="N22" s="665">
        <f>FORECAST(N20,$G22:M22,$G$17:M$17)</f>
        <v>63</v>
      </c>
    </row>
    <row r="23" spans="2:17" s="629" customFormat="1" ht="16.5" customHeight="1" x14ac:dyDescent="0.3">
      <c r="B23" s="644"/>
      <c r="C23" s="644"/>
      <c r="E23" s="169"/>
      <c r="F23" s="170" t="s">
        <v>140</v>
      </c>
      <c r="G23" s="171">
        <f>SUM(G21:G22)/G17</f>
        <v>5483.4765363022898</v>
      </c>
      <c r="H23" s="171">
        <f t="shared" ref="H23:N23" si="2">SUM(H21:H22)/H17</f>
        <v>4640.008576914176</v>
      </c>
      <c r="I23" s="171">
        <f>SUM(I21:I22)/I17</f>
        <v>4230.1306293221005</v>
      </c>
      <c r="J23" s="171">
        <f t="shared" si="2"/>
        <v>3872.0317987563326</v>
      </c>
      <c r="K23" s="171">
        <f t="shared" si="2"/>
        <v>3616.6920508320072</v>
      </c>
      <c r="L23" s="171">
        <f t="shared" si="2"/>
        <v>3409.0589366241975</v>
      </c>
      <c r="M23" s="171">
        <f t="shared" si="2"/>
        <v>3247.1874452579495</v>
      </c>
      <c r="N23" s="171">
        <f t="shared" si="2"/>
        <v>3114.747134140111</v>
      </c>
    </row>
    <row r="24" spans="2:17" s="629" customFormat="1" ht="16.5" customHeight="1" x14ac:dyDescent="0.25">
      <c r="B24" s="644"/>
      <c r="C24" s="644"/>
      <c r="E24" s="111"/>
      <c r="F24" s="121" t="s">
        <v>141</v>
      </c>
      <c r="G24" s="177">
        <f>'1. Key Inputs'!C19</f>
        <v>4030</v>
      </c>
      <c r="H24" s="177">
        <f>G24</f>
        <v>4030</v>
      </c>
      <c r="I24" s="177">
        <f t="shared" ref="I24:N24" si="3">H24</f>
        <v>4030</v>
      </c>
      <c r="J24" s="177">
        <f t="shared" si="3"/>
        <v>4030</v>
      </c>
      <c r="K24" s="177">
        <f t="shared" si="3"/>
        <v>4030</v>
      </c>
      <c r="L24" s="177">
        <f t="shared" si="3"/>
        <v>4030</v>
      </c>
      <c r="M24" s="177">
        <f t="shared" si="3"/>
        <v>4030</v>
      </c>
      <c r="N24" s="177">
        <f t="shared" si="3"/>
        <v>4030</v>
      </c>
    </row>
    <row r="25" spans="2:17" s="629" customFormat="1" ht="16.5" customHeight="1" thickBot="1" x14ac:dyDescent="0.35">
      <c r="B25" s="644"/>
      <c r="C25" s="644"/>
      <c r="E25" s="172"/>
      <c r="F25" s="173" t="s">
        <v>142</v>
      </c>
      <c r="G25" s="174">
        <f t="shared" ref="G25:N25" si="4">G24-G23</f>
        <v>-1453.4765363022898</v>
      </c>
      <c r="H25" s="174">
        <f t="shared" si="4"/>
        <v>-610.00857691417605</v>
      </c>
      <c r="I25" s="174">
        <f t="shared" si="4"/>
        <v>-200.1306293221005</v>
      </c>
      <c r="J25" s="174">
        <f t="shared" si="4"/>
        <v>157.96820124366741</v>
      </c>
      <c r="K25" s="174">
        <f t="shared" si="4"/>
        <v>413.30794916799277</v>
      </c>
      <c r="L25" s="174">
        <f t="shared" si="4"/>
        <v>620.94106337580251</v>
      </c>
      <c r="M25" s="174">
        <f t="shared" si="4"/>
        <v>782.81255474205045</v>
      </c>
      <c r="N25" s="174">
        <f t="shared" si="4"/>
        <v>915.25286585988897</v>
      </c>
    </row>
    <row r="26" spans="2:17" s="629" customFormat="1" ht="16.5" customHeight="1" x14ac:dyDescent="0.25">
      <c r="B26" s="644"/>
      <c r="C26" s="644"/>
      <c r="G26" s="665"/>
      <c r="H26" s="665"/>
      <c r="I26" s="665"/>
      <c r="J26" s="665"/>
      <c r="K26" s="665"/>
      <c r="N26" s="651"/>
    </row>
    <row r="27" spans="2:17" x14ac:dyDescent="0.4">
      <c r="B27" s="629" t="s">
        <v>143</v>
      </c>
      <c r="C27" s="644"/>
      <c r="D27" s="644"/>
      <c r="E27" s="451">
        <v>20</v>
      </c>
      <c r="F27" s="629" t="s">
        <v>144</v>
      </c>
      <c r="G27" s="454">
        <v>24.5</v>
      </c>
      <c r="H27" s="629" t="s">
        <v>145</v>
      </c>
      <c r="I27" s="650"/>
      <c r="J27" s="666">
        <f>K8</f>
        <v>50</v>
      </c>
      <c r="K27" s="629" t="s">
        <v>388</v>
      </c>
      <c r="M27" s="667">
        <f>J27*G27/E27</f>
        <v>61.25</v>
      </c>
      <c r="N27" s="629" t="s">
        <v>147</v>
      </c>
    </row>
    <row r="28" spans="2:17" s="629" customFormat="1" ht="16.5" customHeight="1" x14ac:dyDescent="0.25">
      <c r="C28" s="644"/>
      <c r="D28" s="644"/>
      <c r="G28" s="111"/>
      <c r="I28" s="650"/>
      <c r="J28" s="651"/>
    </row>
    <row r="29" spans="2:17" s="629" customFormat="1" ht="16.5" customHeight="1" x14ac:dyDescent="0.25">
      <c r="B29" s="629" t="s">
        <v>389</v>
      </c>
      <c r="C29" s="644"/>
      <c r="D29" s="644"/>
      <c r="G29" s="137">
        <f>M27+J14</f>
        <v>4091.25</v>
      </c>
      <c r="H29" s="629" t="s">
        <v>147</v>
      </c>
      <c r="I29" s="650"/>
      <c r="J29" s="651"/>
    </row>
    <row r="30" spans="2:17" s="629" customFormat="1" ht="16.5" customHeight="1" x14ac:dyDescent="0.25">
      <c r="C30" s="644"/>
      <c r="D30" s="644"/>
      <c r="I30" s="650"/>
      <c r="J30" s="651"/>
    </row>
    <row r="31" spans="2:17" s="629" customFormat="1" ht="16.5" customHeight="1" x14ac:dyDescent="0.25">
      <c r="B31" s="629" t="s">
        <v>149</v>
      </c>
      <c r="C31" s="644"/>
      <c r="D31" s="649"/>
      <c r="E31" s="455">
        <v>0.1</v>
      </c>
      <c r="F31" s="648" t="s">
        <v>150</v>
      </c>
      <c r="H31" s="668">
        <f>E31*F14</f>
        <v>324.71874452579499</v>
      </c>
      <c r="I31" s="651" t="s">
        <v>151</v>
      </c>
      <c r="Q31" s="111"/>
    </row>
    <row r="32" spans="2:17" s="629" customFormat="1" ht="16.5" customHeight="1" x14ac:dyDescent="0.25">
      <c r="C32" s="644"/>
      <c r="D32" s="644"/>
      <c r="I32" s="650"/>
      <c r="J32" s="651"/>
    </row>
    <row r="33" spans="2:18" s="629" customFormat="1" ht="16.5" customHeight="1" x14ac:dyDescent="0.25"/>
    <row r="34" spans="2:18" s="629" customFormat="1" ht="22" customHeight="1" x14ac:dyDescent="0.25">
      <c r="B34" s="242" t="s">
        <v>390</v>
      </c>
      <c r="C34" s="243"/>
      <c r="D34" s="243"/>
      <c r="E34" s="243"/>
      <c r="F34" s="243"/>
      <c r="G34" s="243"/>
      <c r="H34" s="243"/>
      <c r="I34" s="243"/>
      <c r="J34" s="244"/>
      <c r="K34" s="245"/>
      <c r="L34" s="242"/>
      <c r="M34" s="242"/>
      <c r="N34" s="246"/>
    </row>
    <row r="35" spans="2:18" s="629" customFormat="1" ht="16.5" customHeight="1" x14ac:dyDescent="0.25">
      <c r="B35" s="662" t="s">
        <v>114</v>
      </c>
      <c r="C35" s="662"/>
      <c r="D35" s="662"/>
      <c r="E35" s="646" t="s">
        <v>115</v>
      </c>
      <c r="F35" s="646"/>
      <c r="G35" s="646"/>
      <c r="H35" s="646"/>
      <c r="I35" s="182">
        <f>'4. Biofuels Prod. Model Summary'!E26</f>
        <v>5</v>
      </c>
      <c r="J35" s="111" t="s">
        <v>116</v>
      </c>
      <c r="K35" s="449">
        <v>50</v>
      </c>
      <c r="L35" s="111" t="s">
        <v>117</v>
      </c>
      <c r="M35" s="122">
        <f>PI()*K35^2*100</f>
        <v>785398.16339744825</v>
      </c>
      <c r="N35" s="725" t="s">
        <v>118</v>
      </c>
      <c r="O35" s="726"/>
      <c r="P35" s="727"/>
      <c r="Q35" s="450">
        <f>7/13</f>
        <v>0.53846153846153844</v>
      </c>
      <c r="R35" s="111"/>
    </row>
    <row r="36" spans="2:18" s="629" customFormat="1" ht="16.5" customHeight="1" x14ac:dyDescent="0.25">
      <c r="E36" s="644"/>
      <c r="F36" s="644"/>
      <c r="G36" s="644"/>
      <c r="H36" s="644"/>
      <c r="I36" s="644"/>
      <c r="J36" s="644"/>
      <c r="K36" s="644"/>
      <c r="L36" s="644"/>
      <c r="M36" s="659"/>
      <c r="N36" s="660"/>
      <c r="O36" s="660"/>
      <c r="P36" s="660"/>
      <c r="Q36" s="660"/>
    </row>
    <row r="37" spans="2:18" s="629" customFormat="1" ht="16.5" customHeight="1" x14ac:dyDescent="0.25">
      <c r="B37" s="644" t="s">
        <v>119</v>
      </c>
      <c r="C37" s="645">
        <f>K35</f>
        <v>50</v>
      </c>
      <c r="D37" s="654" t="s">
        <v>120</v>
      </c>
      <c r="E37" s="655"/>
      <c r="F37" s="656">
        <f>M35*Q35</f>
        <v>422906.70336785674</v>
      </c>
      <c r="G37" s="654" t="s">
        <v>121</v>
      </c>
      <c r="H37" s="657"/>
      <c r="I37" s="661">
        <f>I35*F37</f>
        <v>2114533.5168392835</v>
      </c>
      <c r="J37" s="662" t="s">
        <v>384</v>
      </c>
      <c r="K37" s="662"/>
      <c r="L37" s="646" t="s">
        <v>123</v>
      </c>
      <c r="M37" s="646"/>
      <c r="N37" s="646"/>
      <c r="O37" s="451">
        <v>1.25</v>
      </c>
      <c r="P37" s="664" t="s">
        <v>124</v>
      </c>
    </row>
    <row r="38" spans="2:18" s="629" customFormat="1" ht="16.5" customHeight="1" x14ac:dyDescent="0.25">
      <c r="B38" s="644"/>
      <c r="C38" s="644"/>
      <c r="D38" s="644"/>
      <c r="E38" s="644"/>
      <c r="F38" s="644"/>
      <c r="G38" s="644"/>
      <c r="H38" s="644"/>
      <c r="I38" s="644"/>
      <c r="J38" s="644"/>
      <c r="K38" s="644"/>
      <c r="N38" s="651"/>
    </row>
    <row r="39" spans="2:18" s="629" customFormat="1" ht="16.5" customHeight="1" x14ac:dyDescent="0.25">
      <c r="B39" s="646" t="s">
        <v>125</v>
      </c>
      <c r="C39" s="647"/>
      <c r="D39" s="452">
        <v>0.35</v>
      </c>
      <c r="E39" s="111" t="s">
        <v>126</v>
      </c>
      <c r="F39" s="111"/>
      <c r="G39" s="126">
        <f>D39*I37</f>
        <v>740086.73089374916</v>
      </c>
      <c r="H39" s="111" t="s">
        <v>127</v>
      </c>
      <c r="I39" s="121"/>
      <c r="J39" s="129"/>
      <c r="K39" s="130">
        <f>G39*O37</f>
        <v>925108.41361718648</v>
      </c>
      <c r="L39" s="629" t="s">
        <v>128</v>
      </c>
      <c r="N39" s="651"/>
    </row>
    <row r="40" spans="2:18" s="629" customFormat="1" ht="16.5" customHeight="1" x14ac:dyDescent="0.25">
      <c r="B40" s="644"/>
      <c r="C40" s="644"/>
      <c r="F40" s="644"/>
      <c r="G40" s="644"/>
      <c r="H40" s="644"/>
      <c r="I40" s="644"/>
      <c r="J40" s="644"/>
      <c r="K40" s="644"/>
      <c r="N40" s="651"/>
    </row>
    <row r="41" spans="2:18" s="629" customFormat="1" ht="16.5" customHeight="1" x14ac:dyDescent="0.25">
      <c r="B41" s="629" t="s">
        <v>385</v>
      </c>
      <c r="F41" s="668">
        <f>HLOOKUP(I35,F44:M52,7,FALSE)</f>
        <v>3816.1560309588604</v>
      </c>
      <c r="G41" s="648" t="s">
        <v>130</v>
      </c>
      <c r="H41" s="648" t="s">
        <v>131</v>
      </c>
      <c r="I41" s="644"/>
      <c r="J41" s="667">
        <f>G51</f>
        <v>4611</v>
      </c>
      <c r="K41" s="629" t="s">
        <v>386</v>
      </c>
      <c r="M41" s="650"/>
    </row>
    <row r="42" spans="2:18" s="629" customFormat="1" ht="16.5" customHeight="1" x14ac:dyDescent="0.25">
      <c r="B42" s="644"/>
      <c r="C42" s="644"/>
      <c r="D42" s="644"/>
      <c r="E42" s="650"/>
      <c r="G42" s="644"/>
      <c r="H42" s="644"/>
      <c r="I42" s="644"/>
      <c r="J42" s="644"/>
      <c r="K42" s="644"/>
      <c r="L42" s="644"/>
      <c r="M42" s="644"/>
      <c r="N42" s="644"/>
      <c r="O42" s="644"/>
      <c r="P42" s="644"/>
      <c r="Q42" s="644"/>
    </row>
    <row r="43" spans="2:18" s="629" customFormat="1" ht="16.5" customHeight="1" x14ac:dyDescent="0.25">
      <c r="B43" s="648" t="s">
        <v>133</v>
      </c>
      <c r="C43" s="644"/>
      <c r="D43" s="644"/>
      <c r="G43" s="644"/>
      <c r="H43" s="644"/>
      <c r="I43" s="644"/>
      <c r="J43" s="644"/>
      <c r="K43" s="644"/>
      <c r="L43" s="644"/>
      <c r="M43" s="644"/>
      <c r="N43" s="644"/>
      <c r="O43" s="644"/>
      <c r="P43" s="644"/>
      <c r="Q43" s="644"/>
    </row>
    <row r="44" spans="2:18" s="629" customFormat="1" ht="16.5" customHeight="1" x14ac:dyDescent="0.25">
      <c r="C44" s="644"/>
      <c r="D44" s="644"/>
      <c r="F44" s="658" t="s">
        <v>134</v>
      </c>
      <c r="G44" s="644">
        <f>'8A. Grain SA Farm Costing'!D49</f>
        <v>3</v>
      </c>
      <c r="H44" s="644">
        <f>'8A. Grain SA Farm Costing'!E49</f>
        <v>3.5</v>
      </c>
      <c r="I44" s="644">
        <f>'8A. Grain SA Farm Costing'!F49</f>
        <v>4</v>
      </c>
      <c r="J44" s="644">
        <f>'8A. Grain SA Farm Costing'!G49</f>
        <v>4.5</v>
      </c>
      <c r="K44" s="644">
        <f>'8A. Grain SA Farm Costing'!H49</f>
        <v>5</v>
      </c>
      <c r="L44" s="644">
        <f>'8A. Grain SA Farm Costing'!I49</f>
        <v>5.5</v>
      </c>
      <c r="M44" s="644">
        <f>'8A. Grain SA Farm Costing'!J49</f>
        <v>6</v>
      </c>
      <c r="N44" s="644">
        <f>'8A. Grain SA Farm Costing'!K49</f>
        <v>6.5</v>
      </c>
      <c r="O44" s="644">
        <f>'8A. Grain SA Farm Costing'!L49</f>
        <v>7</v>
      </c>
    </row>
    <row r="45" spans="2:18" s="629" customFormat="1" ht="16.5" customHeight="1" x14ac:dyDescent="0.3">
      <c r="C45" s="644"/>
      <c r="D45" s="121"/>
      <c r="E45" s="166"/>
      <c r="F45" s="167" t="s">
        <v>135</v>
      </c>
      <c r="G45" s="168">
        <f>G44*G51</f>
        <v>13833</v>
      </c>
      <c r="H45" s="168">
        <f>H44*H51</f>
        <v>16138.5</v>
      </c>
      <c r="I45" s="168">
        <f>I44*I51</f>
        <v>18444</v>
      </c>
      <c r="J45" s="168">
        <f t="shared" ref="J45:O45" si="5">J44*J51</f>
        <v>20749.5</v>
      </c>
      <c r="K45" s="168">
        <f t="shared" si="5"/>
        <v>23055</v>
      </c>
      <c r="L45" s="168">
        <f t="shared" si="5"/>
        <v>25360.5</v>
      </c>
      <c r="M45" s="168">
        <f t="shared" si="5"/>
        <v>27666</v>
      </c>
      <c r="N45" s="168">
        <f t="shared" si="5"/>
        <v>29971.5</v>
      </c>
      <c r="O45" s="168">
        <f t="shared" si="5"/>
        <v>32277</v>
      </c>
    </row>
    <row r="46" spans="2:18" s="629" customFormat="1" ht="16.5" customHeight="1" x14ac:dyDescent="0.25">
      <c r="B46" s="644"/>
      <c r="C46" s="644"/>
      <c r="D46" s="644"/>
      <c r="F46" s="644" t="s">
        <v>136</v>
      </c>
      <c r="G46" s="665">
        <f>'8A. Grain SA Farm Costing'!D69</f>
        <v>11685.037988637767</v>
      </c>
      <c r="H46" s="665">
        <f>'8A. Grain SA Farm Costing'!E69</f>
        <v>12530.101877715884</v>
      </c>
      <c r="I46" s="665">
        <f>'8A. Grain SA Farm Costing'!F69</f>
        <v>13571.282999069645</v>
      </c>
      <c r="J46" s="665">
        <f>'8A. Grain SA Farm Costing'!G69</f>
        <v>14808.581352699046</v>
      </c>
      <c r="K46" s="665">
        <f>'8A. Grain SA Farm Costing'!H69</f>
        <v>15667.090154794303</v>
      </c>
      <c r="L46" s="665">
        <f>'8A. Grain SA Farm Costing'!I69</f>
        <v>17357.801645697495</v>
      </c>
      <c r="M46" s="665">
        <f>'8A. Grain SA Farm Costing'!J69</f>
        <v>17675.195159612522</v>
      </c>
      <c r="N46" s="665">
        <f>'8A. Grain SA Farm Costing'!K69</f>
        <v>18807.280591141025</v>
      </c>
      <c r="O46" s="665">
        <f>'8A. Grain SA Farm Costing'!L69</f>
        <v>19105.867785498052</v>
      </c>
    </row>
    <row r="47" spans="2:18" s="629" customFormat="1" ht="16.5" customHeight="1" x14ac:dyDescent="0.25">
      <c r="B47" s="644"/>
      <c r="C47" s="644"/>
      <c r="D47" s="644"/>
      <c r="F47" s="658" t="s">
        <v>137</v>
      </c>
      <c r="G47" s="665">
        <f>'8A. Grain SA Farm Costing'!D71</f>
        <v>3014.6900000000005</v>
      </c>
      <c r="H47" s="665">
        <f>'8A. Grain SA Farm Costing'!E71</f>
        <v>3014.6900000000005</v>
      </c>
      <c r="I47" s="665">
        <f>'8A. Grain SA Farm Costing'!F71</f>
        <v>3014.6900000000005</v>
      </c>
      <c r="J47" s="665">
        <f>'8A. Grain SA Farm Costing'!G71</f>
        <v>3014.6900000000005</v>
      </c>
      <c r="K47" s="665">
        <f>'8A. Grain SA Farm Costing'!H71</f>
        <v>3014.6900000000005</v>
      </c>
      <c r="L47" s="665">
        <f>'8A. Grain SA Farm Costing'!I71</f>
        <v>3014.6900000000005</v>
      </c>
      <c r="M47" s="665">
        <f>'8A. Grain SA Farm Costing'!J71</f>
        <v>2873.22</v>
      </c>
      <c r="N47" s="665">
        <f>'8A. Grain SA Farm Costing'!K71</f>
        <v>2873.22</v>
      </c>
      <c r="O47" s="665">
        <f>'8A. Grain SA Farm Costing'!L71</f>
        <v>2873.22</v>
      </c>
    </row>
    <row r="48" spans="2:18" s="629" customFormat="1" ht="16.5" customHeight="1" x14ac:dyDescent="0.3">
      <c r="B48" s="644"/>
      <c r="C48" s="644"/>
      <c r="D48" s="121"/>
      <c r="E48" s="169"/>
      <c r="F48" s="170" t="s">
        <v>138</v>
      </c>
      <c r="G48" s="171">
        <f>SUM(G46:G47)</f>
        <v>14699.727988637767</v>
      </c>
      <c r="H48" s="171">
        <f>SUM(H46:H47)</f>
        <v>15544.791877715885</v>
      </c>
      <c r="I48" s="171">
        <f>SUM(I46:I47)</f>
        <v>16585.972999069643</v>
      </c>
      <c r="J48" s="171">
        <f t="shared" ref="J48:O48" si="6">SUM(J46:J47)</f>
        <v>17823.271352699048</v>
      </c>
      <c r="K48" s="171">
        <f t="shared" si="6"/>
        <v>18681.780154794302</v>
      </c>
      <c r="L48" s="171">
        <f t="shared" si="6"/>
        <v>20372.491645697497</v>
      </c>
      <c r="M48" s="171">
        <f t="shared" si="6"/>
        <v>20548.415159612523</v>
      </c>
      <c r="N48" s="171">
        <f t="shared" si="6"/>
        <v>21680.500591141026</v>
      </c>
      <c r="O48" s="171">
        <f t="shared" si="6"/>
        <v>21979.087785498054</v>
      </c>
    </row>
    <row r="49" spans="2:15" s="629" customFormat="1" ht="16.5" customHeight="1" x14ac:dyDescent="0.25">
      <c r="B49" s="644"/>
      <c r="C49" s="644"/>
      <c r="F49" s="644" t="s">
        <v>139</v>
      </c>
      <c r="G49" s="665">
        <f>'8A. Grain SA Farm Costing'!D77</f>
        <v>399</v>
      </c>
      <c r="H49" s="665">
        <f>'8A. Grain SA Farm Costing'!E77</f>
        <v>399</v>
      </c>
      <c r="I49" s="665">
        <f>'8A. Grain SA Farm Costing'!F77</f>
        <v>399</v>
      </c>
      <c r="J49" s="665">
        <f>'8A. Grain SA Farm Costing'!G77</f>
        <v>399</v>
      </c>
      <c r="K49" s="665">
        <f>'8A. Grain SA Farm Costing'!H77</f>
        <v>399</v>
      </c>
      <c r="L49" s="665">
        <f>'8A. Grain SA Farm Costing'!I77</f>
        <v>399</v>
      </c>
      <c r="M49" s="665">
        <f>'8A. Grain SA Farm Costing'!J77</f>
        <v>399</v>
      </c>
      <c r="N49" s="665">
        <f>'8A. Grain SA Farm Costing'!K77</f>
        <v>399</v>
      </c>
      <c r="O49" s="665">
        <f>'8A. Grain SA Farm Costing'!L77</f>
        <v>399</v>
      </c>
    </row>
    <row r="50" spans="2:15" s="629" customFormat="1" ht="16.5" customHeight="1" x14ac:dyDescent="0.3">
      <c r="B50" s="644"/>
      <c r="C50" s="644"/>
      <c r="D50" s="111"/>
      <c r="E50" s="169"/>
      <c r="F50" s="170" t="s">
        <v>140</v>
      </c>
      <c r="G50" s="171">
        <f>SUM(G48:G49)/G44</f>
        <v>5032.9093295459224</v>
      </c>
      <c r="H50" s="171">
        <f t="shared" ref="H50:O50" si="7">SUM(H48:H49)/H44</f>
        <v>4555.3691079188238</v>
      </c>
      <c r="I50" s="171">
        <f t="shared" si="7"/>
        <v>4246.2432497674108</v>
      </c>
      <c r="J50" s="171">
        <f t="shared" si="7"/>
        <v>4049.3936339331217</v>
      </c>
      <c r="K50" s="171">
        <f t="shared" si="7"/>
        <v>3816.1560309588604</v>
      </c>
      <c r="L50" s="171">
        <f t="shared" si="7"/>
        <v>3776.6348446722723</v>
      </c>
      <c r="M50" s="171">
        <f t="shared" si="7"/>
        <v>3491.2358599354206</v>
      </c>
      <c r="N50" s="171">
        <f t="shared" si="7"/>
        <v>3396.8462447909269</v>
      </c>
      <c r="O50" s="171">
        <f t="shared" si="7"/>
        <v>3196.8696836425793</v>
      </c>
    </row>
    <row r="51" spans="2:15" s="629" customFormat="1" ht="16.5" customHeight="1" x14ac:dyDescent="0.25">
      <c r="B51" s="644"/>
      <c r="C51" s="644"/>
      <c r="F51" s="644" t="s">
        <v>141</v>
      </c>
      <c r="G51" s="728">
        <f>'1. Key Inputs'!C23</f>
        <v>4611</v>
      </c>
      <c r="H51" s="728">
        <f>G51</f>
        <v>4611</v>
      </c>
      <c r="I51" s="728">
        <f t="shared" ref="I51:O51" si="8">H51</f>
        <v>4611</v>
      </c>
      <c r="J51" s="728">
        <f t="shared" si="8"/>
        <v>4611</v>
      </c>
      <c r="K51" s="728">
        <f t="shared" si="8"/>
        <v>4611</v>
      </c>
      <c r="L51" s="728">
        <f t="shared" si="8"/>
        <v>4611</v>
      </c>
      <c r="M51" s="728">
        <f t="shared" si="8"/>
        <v>4611</v>
      </c>
      <c r="N51" s="728">
        <f t="shared" si="8"/>
        <v>4611</v>
      </c>
      <c r="O51" s="728">
        <f t="shared" si="8"/>
        <v>4611</v>
      </c>
    </row>
    <row r="52" spans="2:15" s="629" customFormat="1" ht="16.5" customHeight="1" thickBot="1" x14ac:dyDescent="0.35">
      <c r="B52" s="644"/>
      <c r="C52" s="644"/>
      <c r="D52" s="111"/>
      <c r="E52" s="172"/>
      <c r="F52" s="173" t="s">
        <v>142</v>
      </c>
      <c r="G52" s="174">
        <f t="shared" ref="G52:O52" si="9">G51-G50</f>
        <v>-421.90932954592245</v>
      </c>
      <c r="H52" s="174">
        <f t="shared" si="9"/>
        <v>55.630892081176171</v>
      </c>
      <c r="I52" s="174">
        <f t="shared" si="9"/>
        <v>364.75675023258918</v>
      </c>
      <c r="J52" s="174">
        <f t="shared" si="9"/>
        <v>561.60636606687831</v>
      </c>
      <c r="K52" s="174">
        <f t="shared" si="9"/>
        <v>794.84396904113964</v>
      </c>
      <c r="L52" s="174">
        <f t="shared" si="9"/>
        <v>834.36515532772773</v>
      </c>
      <c r="M52" s="174">
        <f t="shared" si="9"/>
        <v>1119.7641400645794</v>
      </c>
      <c r="N52" s="174">
        <f t="shared" si="9"/>
        <v>1214.1537552090731</v>
      </c>
      <c r="O52" s="174">
        <f t="shared" si="9"/>
        <v>1414.1303163574207</v>
      </c>
    </row>
    <row r="53" spans="2:15" s="629" customFormat="1" ht="16.5" customHeight="1" x14ac:dyDescent="0.25">
      <c r="B53" s="644"/>
      <c r="C53" s="644"/>
      <c r="G53" s="665"/>
      <c r="H53" s="665"/>
      <c r="I53" s="665"/>
      <c r="J53" s="665"/>
      <c r="K53" s="665"/>
      <c r="N53" s="651"/>
    </row>
    <row r="54" spans="2:15" x14ac:dyDescent="0.4">
      <c r="B54" s="629" t="s">
        <v>143</v>
      </c>
      <c r="C54" s="644"/>
      <c r="D54" s="121"/>
      <c r="E54" s="451">
        <v>20</v>
      </c>
      <c r="F54" s="111" t="s">
        <v>144</v>
      </c>
      <c r="G54" s="454">
        <v>24.5</v>
      </c>
      <c r="H54" s="111" t="s">
        <v>145</v>
      </c>
      <c r="I54" s="134"/>
      <c r="J54" s="136">
        <f>K35</f>
        <v>50</v>
      </c>
      <c r="K54" s="111" t="s">
        <v>388</v>
      </c>
      <c r="L54" s="107"/>
      <c r="M54" s="133">
        <f>J54*G54/E54</f>
        <v>61.25</v>
      </c>
      <c r="N54" s="629" t="s">
        <v>147</v>
      </c>
    </row>
    <row r="55" spans="2:15" s="629" customFormat="1" ht="16.5" customHeight="1" x14ac:dyDescent="0.25">
      <c r="C55" s="644"/>
      <c r="D55" s="644"/>
      <c r="I55" s="650"/>
      <c r="J55" s="651"/>
    </row>
    <row r="56" spans="2:15" s="629" customFormat="1" ht="16.5" customHeight="1" x14ac:dyDescent="0.25">
      <c r="B56" s="629" t="s">
        <v>389</v>
      </c>
      <c r="C56" s="644"/>
      <c r="D56" s="644"/>
      <c r="G56" s="729">
        <f>M54+J41</f>
        <v>4672.25</v>
      </c>
      <c r="H56" s="629" t="s">
        <v>147</v>
      </c>
      <c r="I56" s="650"/>
      <c r="J56" s="651"/>
    </row>
    <row r="57" spans="2:15" s="629" customFormat="1" ht="16.5" customHeight="1" x14ac:dyDescent="0.25">
      <c r="C57" s="644"/>
      <c r="D57" s="644"/>
      <c r="I57" s="650"/>
      <c r="J57" s="651"/>
    </row>
    <row r="58" spans="2:15" s="629" customFormat="1" ht="16.5" customHeight="1" x14ac:dyDescent="0.25">
      <c r="B58" s="629" t="s">
        <v>149</v>
      </c>
      <c r="C58" s="644"/>
      <c r="D58" s="128"/>
      <c r="E58" s="455">
        <v>0.1</v>
      </c>
      <c r="F58" s="132" t="s">
        <v>150</v>
      </c>
      <c r="G58" s="111"/>
      <c r="H58" s="131">
        <f>E58*F41</f>
        <v>381.61560309588606</v>
      </c>
      <c r="I58" s="651" t="s">
        <v>151</v>
      </c>
    </row>
    <row r="59" spans="2:15" s="629" customFormat="1" ht="16.5" customHeight="1" x14ac:dyDescent="0.25">
      <c r="C59" s="644"/>
      <c r="D59" s="644"/>
      <c r="I59" s="650"/>
      <c r="J59" s="651"/>
    </row>
    <row r="60" spans="2:15" s="629" customFormat="1" ht="16.5" customHeight="1" x14ac:dyDescent="0.25">
      <c r="I60" s="650"/>
      <c r="J60" s="651"/>
    </row>
    <row r="61" spans="2:15" s="629" customFormat="1" ht="22" customHeight="1" x14ac:dyDescent="0.25">
      <c r="B61" s="242" t="s">
        <v>82</v>
      </c>
      <c r="C61" s="242"/>
      <c r="D61" s="242"/>
      <c r="E61" s="242"/>
      <c r="F61" s="242"/>
      <c r="G61" s="242"/>
      <c r="H61" s="242"/>
      <c r="I61" s="242"/>
      <c r="J61" s="242"/>
      <c r="K61" s="242"/>
      <c r="L61" s="242"/>
      <c r="M61" s="242"/>
      <c r="N61" s="242"/>
    </row>
    <row r="62" spans="2:15" s="629" customFormat="1" ht="16.5" customHeight="1" x14ac:dyDescent="0.25">
      <c r="B62" s="629" t="s">
        <v>391</v>
      </c>
      <c r="D62" s="452">
        <v>0.72</v>
      </c>
      <c r="E62" s="733" t="s">
        <v>153</v>
      </c>
      <c r="F62" s="734"/>
      <c r="G62" s="734"/>
      <c r="H62" s="734"/>
      <c r="I62" s="542">
        <f>(85%+95%)/2</f>
        <v>0.89999999999999991</v>
      </c>
      <c r="J62" s="629" t="s">
        <v>154</v>
      </c>
    </row>
    <row r="63" spans="2:15" s="629" customFormat="1" ht="16.5" customHeight="1" x14ac:dyDescent="0.25">
      <c r="B63" s="629" t="s">
        <v>392</v>
      </c>
      <c r="D63" s="138">
        <f>'7A. GS Biofuels Model '!D37</f>
        <v>0.72</v>
      </c>
      <c r="E63" s="733"/>
      <c r="F63" s="734"/>
      <c r="G63" s="734"/>
      <c r="H63" s="734"/>
      <c r="I63" s="542"/>
    </row>
    <row r="64" spans="2:15" s="629" customFormat="1" ht="16.5" customHeight="1" x14ac:dyDescent="0.25"/>
    <row r="65" spans="2:15" s="629" customFormat="1" ht="16.5" customHeight="1" x14ac:dyDescent="0.25">
      <c r="B65" s="629" t="s">
        <v>393</v>
      </c>
      <c r="E65" s="452">
        <f>(13+14)/200</f>
        <v>0.13500000000000001</v>
      </c>
      <c r="G65" s="629" t="s">
        <v>156</v>
      </c>
      <c r="J65" s="452">
        <v>0.83</v>
      </c>
      <c r="K65" s="629" t="s">
        <v>157</v>
      </c>
      <c r="N65" s="452">
        <v>0.02</v>
      </c>
    </row>
    <row r="66" spans="2:15" s="629" customFormat="1" ht="16.5" customHeight="1" x14ac:dyDescent="0.25">
      <c r="B66" s="629" t="s">
        <v>394</v>
      </c>
      <c r="E66" s="452">
        <f>(12+13)/200</f>
        <v>0.125</v>
      </c>
      <c r="J66" s="111"/>
      <c r="N66" s="111"/>
    </row>
    <row r="67" spans="2:15" s="629" customFormat="1" ht="16.5" customHeight="1" x14ac:dyDescent="0.25"/>
    <row r="68" spans="2:15" s="629" customFormat="1" ht="16.5" customHeight="1" x14ac:dyDescent="0.25">
      <c r="B68" s="629" t="s">
        <v>158</v>
      </c>
      <c r="D68" s="452">
        <v>0.6</v>
      </c>
      <c r="E68" s="629" t="s">
        <v>159</v>
      </c>
    </row>
    <row r="69" spans="2:15" s="629" customFormat="1" ht="16.5" customHeight="1" x14ac:dyDescent="0.25"/>
    <row r="70" spans="2:15" s="629" customFormat="1" ht="16.5" customHeight="1" x14ac:dyDescent="0.3">
      <c r="B70" s="671" t="s">
        <v>160</v>
      </c>
      <c r="I70" s="671" t="s">
        <v>161</v>
      </c>
    </row>
    <row r="71" spans="2:15" s="629" customFormat="1" ht="16.5" customHeight="1" x14ac:dyDescent="0.25">
      <c r="D71" s="669" t="s">
        <v>162</v>
      </c>
      <c r="E71" s="669" t="s">
        <v>163</v>
      </c>
      <c r="F71" s="669" t="s">
        <v>164</v>
      </c>
      <c r="G71" s="629" t="s">
        <v>165</v>
      </c>
      <c r="J71" s="669" t="s">
        <v>162</v>
      </c>
      <c r="K71" s="669" t="s">
        <v>166</v>
      </c>
      <c r="L71" s="669" t="s">
        <v>164</v>
      </c>
      <c r="M71" s="669" t="s">
        <v>167</v>
      </c>
    </row>
    <row r="72" spans="2:15" s="629" customFormat="1" ht="16.5" customHeight="1" x14ac:dyDescent="0.25">
      <c r="B72" s="629" t="s">
        <v>395</v>
      </c>
      <c r="C72" s="669" t="s">
        <v>168</v>
      </c>
      <c r="D72" s="457">
        <v>1000</v>
      </c>
      <c r="E72" s="680">
        <f>D$72*((1-$E65)*D$62*C5+(1-$E66)*D$63*(1-C5))</f>
        <v>626.40000000000009</v>
      </c>
      <c r="F72" s="681">
        <f>D72*E65</f>
        <v>135</v>
      </c>
      <c r="G72" s="681">
        <f>D72-SUM(E72:F72)</f>
        <v>238.59999999999991</v>
      </c>
      <c r="I72" s="629" t="s">
        <v>169</v>
      </c>
      <c r="J72" s="674">
        <f>SUM(K72:M72)</f>
        <v>3758.3999999999992</v>
      </c>
      <c r="K72" s="674">
        <f>E72*I62</f>
        <v>563.76</v>
      </c>
      <c r="L72" s="674">
        <f>J65*K72/(1-SUM(J65,N65))</f>
        <v>3119.4719999999993</v>
      </c>
      <c r="M72" s="674">
        <f>SUM(K72:L72)/(1-N65)*N65</f>
        <v>75.167999999999992</v>
      </c>
    </row>
    <row r="73" spans="2:15" s="629" customFormat="1" ht="16.5" customHeight="1" x14ac:dyDescent="0.25">
      <c r="B73" s="629" t="s">
        <v>170</v>
      </c>
      <c r="C73" s="669" t="s">
        <v>168</v>
      </c>
      <c r="D73" s="141">
        <f>L72-F72+L73</f>
        <v>3589.9719999999993</v>
      </c>
      <c r="F73" s="674">
        <f>D73</f>
        <v>3589.9719999999993</v>
      </c>
      <c r="I73" s="629" t="s">
        <v>171</v>
      </c>
      <c r="J73" s="674">
        <f>SUM(K73:M73)</f>
        <v>847.7</v>
      </c>
      <c r="K73" s="674">
        <f>(1-D62)*(1-E65)*D72</f>
        <v>242.20000000000002</v>
      </c>
      <c r="L73" s="674">
        <f>K73/(1-D68)</f>
        <v>605.5</v>
      </c>
    </row>
    <row r="74" spans="2:15" s="629" customFormat="1" ht="16.5" customHeight="1" x14ac:dyDescent="0.25">
      <c r="B74" s="629" t="s">
        <v>172</v>
      </c>
      <c r="C74" s="669" t="s">
        <v>168</v>
      </c>
      <c r="D74" s="457">
        <v>500</v>
      </c>
      <c r="F74" s="674">
        <f>D74</f>
        <v>500</v>
      </c>
      <c r="I74" s="629" t="s">
        <v>173</v>
      </c>
      <c r="J74" s="674">
        <f>SUM(K74:M74)</f>
        <v>500</v>
      </c>
      <c r="L74" s="674">
        <f>D74</f>
        <v>500</v>
      </c>
    </row>
    <row r="75" spans="2:15" s="629" customFormat="1" ht="16.5" customHeight="1" x14ac:dyDescent="0.25">
      <c r="B75" s="629" t="s">
        <v>174</v>
      </c>
      <c r="C75" s="669" t="s">
        <v>168</v>
      </c>
      <c r="D75" s="457">
        <v>3</v>
      </c>
    </row>
    <row r="76" spans="2:15" s="629" customFormat="1" ht="16.5" customHeight="1" x14ac:dyDescent="0.25">
      <c r="B76" s="629" t="s">
        <v>175</v>
      </c>
      <c r="C76" s="669" t="s">
        <v>168</v>
      </c>
      <c r="D76" s="457">
        <v>5</v>
      </c>
    </row>
    <row r="77" spans="2:15" s="629" customFormat="1" ht="16.5" customHeight="1" x14ac:dyDescent="0.3">
      <c r="B77" s="671" t="s">
        <v>176</v>
      </c>
      <c r="D77" s="683">
        <f>SUM(D72:D76)</f>
        <v>5097.9719999999998</v>
      </c>
      <c r="F77" s="682">
        <f>SUM(F72:F76)</f>
        <v>4224.9719999999998</v>
      </c>
      <c r="I77" s="671" t="s">
        <v>176</v>
      </c>
      <c r="J77" s="683">
        <f>SUM(J72:J76)</f>
        <v>5106.0999999999995</v>
      </c>
      <c r="K77" s="665">
        <f>SUM(K72:K76)</f>
        <v>805.96</v>
      </c>
      <c r="L77" s="665">
        <f>SUM(L72:L76)</f>
        <v>4224.9719999999998</v>
      </c>
      <c r="M77" s="665">
        <f>SUM(M72:M76)</f>
        <v>75.167999999999992</v>
      </c>
    </row>
    <row r="78" spans="2:15" s="629" customFormat="1" ht="16.5" customHeight="1" x14ac:dyDescent="0.25"/>
    <row r="79" spans="2:15" s="629" customFormat="1" ht="16.5" customHeight="1" x14ac:dyDescent="0.25">
      <c r="B79" s="629" t="s">
        <v>177</v>
      </c>
      <c r="D79" s="176">
        <f>'1. Key Inputs'!D41</f>
        <v>500</v>
      </c>
      <c r="E79" s="629" t="s">
        <v>178</v>
      </c>
      <c r="F79" s="629" t="s">
        <v>179</v>
      </c>
      <c r="G79" s="175">
        <f>'1. Key Inputs'!D42</f>
        <v>0.85</v>
      </c>
      <c r="H79" s="629" t="s">
        <v>180</v>
      </c>
      <c r="J79" s="735">
        <v>154700</v>
      </c>
      <c r="K79" s="629" t="s">
        <v>181</v>
      </c>
      <c r="N79" s="458">
        <v>789</v>
      </c>
      <c r="O79" s="629" t="s">
        <v>182</v>
      </c>
    </row>
    <row r="80" spans="2:15" s="629" customFormat="1" ht="16.5" customHeight="1" x14ac:dyDescent="0.25">
      <c r="G80" s="111"/>
    </row>
    <row r="81" spans="2:15" s="629" customFormat="1" ht="16.5" customHeight="1" x14ac:dyDescent="0.25">
      <c r="B81" s="629" t="s">
        <v>183</v>
      </c>
      <c r="E81" s="459">
        <f>D79/24*N79/1000</f>
        <v>16.4375</v>
      </c>
      <c r="F81" s="629" t="s">
        <v>184</v>
      </c>
      <c r="I81" s="452">
        <f>(0.9+0.95)/2</f>
        <v>0.92500000000000004</v>
      </c>
      <c r="K81" s="629" t="s">
        <v>185</v>
      </c>
      <c r="M81" s="460">
        <v>647</v>
      </c>
      <c r="N81" s="629" t="s">
        <v>186</v>
      </c>
    </row>
    <row r="82" spans="2:15" s="629" customFormat="1" ht="16.5" customHeight="1" x14ac:dyDescent="0.25">
      <c r="H82" s="644" t="s">
        <v>187</v>
      </c>
      <c r="I82" s="461">
        <v>0.98499999999999999</v>
      </c>
      <c r="K82" s="629" t="s">
        <v>188</v>
      </c>
      <c r="M82" s="462">
        <v>0.997</v>
      </c>
    </row>
    <row r="83" spans="2:15" s="629" customFormat="1" ht="16.5" customHeight="1" x14ac:dyDescent="0.25">
      <c r="H83" s="644" t="s">
        <v>189</v>
      </c>
      <c r="I83" s="456">
        <v>0.98799999999999999</v>
      </c>
      <c r="M83" s="111"/>
    </row>
    <row r="84" spans="2:15" s="629" customFormat="1" ht="16.5" customHeight="1" x14ac:dyDescent="0.25">
      <c r="H84" s="644"/>
      <c r="I84" s="644"/>
      <c r="J84" s="644"/>
      <c r="K84" s="644"/>
    </row>
    <row r="85" spans="2:15" s="629" customFormat="1" ht="16.5" customHeight="1" x14ac:dyDescent="0.25">
      <c r="B85" s="629" t="s">
        <v>190</v>
      </c>
      <c r="D85" s="669" t="s">
        <v>191</v>
      </c>
      <c r="E85" s="667">
        <f>E81/((N79/1000)/M82*I83*I82*I81)/M81*1000</f>
        <v>35.662742060382413</v>
      </c>
      <c r="H85" s="644"/>
      <c r="I85" s="644"/>
      <c r="J85" s="644"/>
      <c r="K85" s="644"/>
    </row>
    <row r="86" spans="2:15" s="629" customFormat="1" ht="16.5" customHeight="1" x14ac:dyDescent="0.25">
      <c r="D86" s="669"/>
      <c r="E86" s="670"/>
      <c r="F86" s="670"/>
      <c r="H86" s="644"/>
      <c r="I86" s="644"/>
      <c r="J86" s="644"/>
      <c r="K86" s="644"/>
    </row>
    <row r="87" spans="2:15" s="629" customFormat="1" ht="16.5" customHeight="1" x14ac:dyDescent="0.25">
      <c r="H87" s="644"/>
      <c r="I87" s="644"/>
      <c r="J87" s="644"/>
      <c r="K87" s="644"/>
    </row>
    <row r="88" spans="2:15" s="629" customFormat="1" ht="16.5" customHeight="1" x14ac:dyDescent="0.3">
      <c r="B88" s="671" t="s">
        <v>192</v>
      </c>
      <c r="H88" s="644"/>
      <c r="I88" s="644"/>
      <c r="J88" s="672"/>
      <c r="K88" s="644"/>
    </row>
    <row r="89" spans="2:15" s="629" customFormat="1" ht="16.5" customHeight="1" x14ac:dyDescent="0.25">
      <c r="D89" s="669" t="s">
        <v>162</v>
      </c>
      <c r="E89" s="669" t="s">
        <v>163</v>
      </c>
      <c r="F89" s="669" t="s">
        <v>164</v>
      </c>
      <c r="G89" s="629" t="s">
        <v>165</v>
      </c>
      <c r="H89" s="644"/>
      <c r="I89" s="644"/>
      <c r="J89" s="669" t="s">
        <v>162</v>
      </c>
      <c r="K89" s="669" t="s">
        <v>166</v>
      </c>
      <c r="L89" s="669" t="s">
        <v>164</v>
      </c>
      <c r="M89" s="669" t="s">
        <v>167</v>
      </c>
    </row>
    <row r="90" spans="2:15" s="629" customFormat="1" ht="16.5" customHeight="1" x14ac:dyDescent="0.25">
      <c r="B90" s="629" t="str">
        <f>B72</f>
        <v>Grain</v>
      </c>
      <c r="C90" s="673" t="s">
        <v>128</v>
      </c>
      <c r="D90" s="674">
        <f>D72/K72*K90</f>
        <v>471024.50933306274</v>
      </c>
      <c r="E90" s="675">
        <f>D$90*(1-$E65)*D$62</f>
        <v>293354.06441263144</v>
      </c>
      <c r="F90" s="674">
        <f>D90*E65</f>
        <v>63588.308759963475</v>
      </c>
      <c r="G90" s="674">
        <f>D90-SUM(E90:F90)</f>
        <v>114082.13616046781</v>
      </c>
      <c r="H90" s="644"/>
      <c r="I90" s="629" t="str">
        <f>I72</f>
        <v>Sugar Juice</v>
      </c>
      <c r="J90" s="674">
        <f>SUM(K90:M90)</f>
        <v>1770298.5158773828</v>
      </c>
      <c r="K90" s="676">
        <f>E85*24*365*G79</f>
        <v>265544.77738160745</v>
      </c>
      <c r="L90" s="674">
        <f>L72/K72*K90</f>
        <v>1469347.7681782276</v>
      </c>
      <c r="M90" s="674">
        <f>M72/L72*L90</f>
        <v>35405.970317547653</v>
      </c>
    </row>
    <row r="91" spans="2:15" s="629" customFormat="1" ht="16.5" customHeight="1" x14ac:dyDescent="0.25">
      <c r="B91" s="629" t="str">
        <f>B73</f>
        <v>Process Water</v>
      </c>
      <c r="C91" s="673"/>
      <c r="D91" s="665">
        <f>L90-F90+L91</f>
        <v>1690964.7998194336</v>
      </c>
      <c r="F91" s="674">
        <f>D91</f>
        <v>1690964.7998194336</v>
      </c>
      <c r="H91" s="644"/>
      <c r="I91" s="629" t="str">
        <f>I73</f>
        <v>DDGS</v>
      </c>
      <c r="J91" s="674">
        <f>SUM(K91:M91)</f>
        <v>399287.4765616373</v>
      </c>
      <c r="K91" s="676">
        <f>K90/K72*K73</f>
        <v>114082.13616046779</v>
      </c>
      <c r="L91" s="674">
        <f>K91/(1-D68)</f>
        <v>285205.34040116949</v>
      </c>
    </row>
    <row r="92" spans="2:15" s="629" customFormat="1" ht="16.5" customHeight="1" x14ac:dyDescent="0.25">
      <c r="B92" s="629" t="str">
        <f>B74</f>
        <v>Utility Water</v>
      </c>
      <c r="C92" s="673"/>
      <c r="D92" s="674">
        <f>D74/D$72*D$90</f>
        <v>235512.25466653137</v>
      </c>
      <c r="F92" s="674">
        <f>D92</f>
        <v>235512.25466653137</v>
      </c>
      <c r="H92" s="644"/>
      <c r="I92" s="629" t="str">
        <f>I74</f>
        <v>Waste Water</v>
      </c>
      <c r="J92" s="674">
        <f>SUM(K92:M92)</f>
        <v>235512.25466653137</v>
      </c>
      <c r="L92" s="674">
        <f>D92</f>
        <v>235512.25466653137</v>
      </c>
    </row>
    <row r="93" spans="2:15" s="629" customFormat="1" ht="16.5" customHeight="1" x14ac:dyDescent="0.25">
      <c r="B93" s="629" t="str">
        <f>B75</f>
        <v>Enzymes</v>
      </c>
      <c r="C93" s="673"/>
      <c r="D93" s="674">
        <f>D75/D$72*D$90</f>
        <v>1413.0735279991882</v>
      </c>
      <c r="H93" s="644"/>
      <c r="I93" s="677">
        <f>I75</f>
        <v>0</v>
      </c>
      <c r="J93" s="644"/>
      <c r="K93" s="644"/>
    </row>
    <row r="94" spans="2:15" s="629" customFormat="1" ht="16.5" customHeight="1" x14ac:dyDescent="0.25">
      <c r="B94" s="629" t="str">
        <f>B76</f>
        <v>Chemicals</v>
      </c>
      <c r="C94" s="673"/>
      <c r="D94" s="674">
        <f>D76/D$72*D$90</f>
        <v>2355.1225466653136</v>
      </c>
      <c r="H94" s="644"/>
      <c r="I94" s="677">
        <f>I76</f>
        <v>0</v>
      </c>
      <c r="J94" s="644"/>
      <c r="K94" s="644"/>
    </row>
    <row r="95" spans="2:15" s="629" customFormat="1" ht="16.5" customHeight="1" x14ac:dyDescent="0.25">
      <c r="H95" s="644"/>
      <c r="I95" s="644"/>
      <c r="J95" s="644"/>
      <c r="K95" s="644"/>
    </row>
    <row r="96" spans="2:15" s="629" customFormat="1" ht="16.5" customHeight="1" x14ac:dyDescent="0.25">
      <c r="B96" s="629" t="s">
        <v>193</v>
      </c>
      <c r="C96" s="661">
        <f>D90/'7B. GS&amp;M Biofuels Model'!I8</f>
        <v>94204.901866612548</v>
      </c>
      <c r="D96" s="629" t="s">
        <v>194</v>
      </c>
      <c r="F96" s="678">
        <f>D79</f>
        <v>500</v>
      </c>
      <c r="G96" s="629" t="s">
        <v>195</v>
      </c>
      <c r="H96" s="644"/>
      <c r="I96" s="679">
        <f>J79</f>
        <v>154700</v>
      </c>
      <c r="J96" s="648" t="s">
        <v>196</v>
      </c>
      <c r="K96" s="644"/>
      <c r="L96" s="670" t="s">
        <v>197</v>
      </c>
      <c r="N96" s="678">
        <f>ROUND(I96/D90*1000,0)</f>
        <v>328</v>
      </c>
      <c r="O96" s="629" t="s">
        <v>198</v>
      </c>
    </row>
    <row r="97" spans="2:18" s="629" customFormat="1" ht="16.5" customHeight="1" x14ac:dyDescent="0.25">
      <c r="H97" s="644"/>
      <c r="I97" s="644"/>
      <c r="J97" s="644"/>
      <c r="K97" s="644"/>
    </row>
    <row r="98" spans="2:18" s="629" customFormat="1" ht="16.5" customHeight="1" x14ac:dyDescent="0.25">
      <c r="H98" s="644"/>
      <c r="I98" s="644"/>
      <c r="J98" s="644"/>
      <c r="K98" s="644"/>
      <c r="L98" s="629" t="s">
        <v>199</v>
      </c>
      <c r="N98" s="463">
        <v>370</v>
      </c>
      <c r="O98" s="113" t="s">
        <v>200</v>
      </c>
      <c r="P98" s="457">
        <v>420</v>
      </c>
    </row>
    <row r="99" spans="2:18" s="629" customFormat="1" ht="16.5" customHeight="1" x14ac:dyDescent="0.25">
      <c r="H99" s="644"/>
      <c r="I99" s="644"/>
      <c r="J99" s="644"/>
      <c r="K99" s="644"/>
    </row>
    <row r="100" spans="2:18" s="629" customFormat="1" ht="22" customHeight="1" x14ac:dyDescent="0.3">
      <c r="B100" s="528" t="s">
        <v>201</v>
      </c>
      <c r="C100" s="528"/>
      <c r="D100" s="528"/>
      <c r="E100" s="528"/>
      <c r="F100" s="528"/>
      <c r="G100" s="528"/>
      <c r="H100" s="528"/>
      <c r="I100" s="528"/>
      <c r="J100" s="528"/>
      <c r="K100" s="528"/>
      <c r="L100" s="528"/>
      <c r="M100" s="528"/>
      <c r="N100" s="528"/>
      <c r="O100" s="529"/>
      <c r="P100" s="529"/>
      <c r="Q100" s="529"/>
      <c r="R100" s="529"/>
    </row>
    <row r="101" spans="2:18" s="629" customFormat="1" ht="16.5" customHeight="1" x14ac:dyDescent="0.25">
      <c r="H101" s="644"/>
      <c r="I101" s="644"/>
      <c r="J101" s="644"/>
      <c r="K101" s="644"/>
    </row>
    <row r="102" spans="2:18" s="629" customFormat="1" ht="16.5" customHeight="1" x14ac:dyDescent="0.25">
      <c r="B102" s="684" t="s">
        <v>202</v>
      </c>
      <c r="J102" s="684" t="s">
        <v>203</v>
      </c>
    </row>
    <row r="103" spans="2:18" s="629" customFormat="1" ht="16.5" customHeight="1" x14ac:dyDescent="0.25">
      <c r="B103" s="697" t="s">
        <v>204</v>
      </c>
      <c r="D103" s="698" t="s">
        <v>205</v>
      </c>
      <c r="E103" s="700">
        <f>J90</f>
        <v>1770298.5158773828</v>
      </c>
      <c r="H103" s="674"/>
      <c r="J103" s="685" t="s">
        <v>206</v>
      </c>
      <c r="L103" s="686" t="s">
        <v>191</v>
      </c>
      <c r="M103" s="687">
        <f>E103/(365.25*24*G79)</f>
        <v>237.58888162518056</v>
      </c>
    </row>
    <row r="104" spans="2:18" s="629" customFormat="1" ht="16.5" customHeight="1" x14ac:dyDescent="0.25">
      <c r="B104" s="699" t="s">
        <v>190</v>
      </c>
      <c r="D104" s="698"/>
      <c r="E104" s="692">
        <f>K90/E103</f>
        <v>0.15000000000000002</v>
      </c>
      <c r="H104" s="670"/>
      <c r="J104" s="688" t="str">
        <f>B104</f>
        <v>Total Fermentable Sugars</v>
      </c>
      <c r="L104" s="689" t="s">
        <v>89</v>
      </c>
      <c r="M104" s="692">
        <f>E104</f>
        <v>0.15000000000000002</v>
      </c>
      <c r="N104" s="670"/>
    </row>
    <row r="105" spans="2:18" s="629" customFormat="1" ht="16.5" customHeight="1" x14ac:dyDescent="0.25">
      <c r="B105" s="699" t="s">
        <v>207</v>
      </c>
      <c r="D105" s="698"/>
      <c r="E105" s="692">
        <f>M90/E103</f>
        <v>1.9999999999999997E-2</v>
      </c>
      <c r="H105" s="670"/>
      <c r="J105" s="688" t="str">
        <f>B105</f>
        <v>Total Non Fermentable Solids</v>
      </c>
      <c r="L105" s="689" t="s">
        <v>89</v>
      </c>
      <c r="M105" s="692">
        <f>E105</f>
        <v>1.9999999999999997E-2</v>
      </c>
    </row>
    <row r="106" spans="2:18" s="629" customFormat="1" ht="16.5" customHeight="1" x14ac:dyDescent="0.25">
      <c r="B106" s="685" t="s">
        <v>208</v>
      </c>
      <c r="D106" s="698" t="s">
        <v>89</v>
      </c>
      <c r="E106" s="701">
        <f>G79</f>
        <v>0.85</v>
      </c>
      <c r="H106" s="670"/>
      <c r="J106" s="691" t="s">
        <v>209</v>
      </c>
      <c r="L106" s="689" t="s">
        <v>89</v>
      </c>
      <c r="M106" s="692">
        <f>1-'7B. GS&amp;M Biofuels Model'!E104</f>
        <v>0.85</v>
      </c>
    </row>
    <row r="107" spans="2:18" s="629" customFormat="1" ht="16.5" customHeight="1" x14ac:dyDescent="0.25">
      <c r="B107" s="697" t="s">
        <v>210</v>
      </c>
      <c r="D107" s="698" t="s">
        <v>211</v>
      </c>
      <c r="E107" s="178">
        <f>'1. Key Inputs'!D43</f>
        <v>52</v>
      </c>
      <c r="G107" s="693"/>
      <c r="H107" s="670"/>
      <c r="J107" s="685" t="s">
        <v>212</v>
      </c>
      <c r="L107" s="686" t="s">
        <v>191</v>
      </c>
      <c r="M107" s="694">
        <f>IFERROR('7B. GS&amp;M Biofuels Model'!N79/1000*((M103*M104*'7B. GS&amp;M Biofuels Model'!M81*'7B. GS&amp;M Biofuels Model'!I81*'7B. GS&amp;M Biofuels Model'!I82*'7B. GS&amp;M Biofuels Model'!I83)/'7B. GS&amp;M Biofuels Model'!M82)/1000,0)</f>
        <v>16.426249144421632</v>
      </c>
    </row>
    <row r="108" spans="2:18" s="629" customFormat="1" ht="16.5" customHeight="1" x14ac:dyDescent="0.25">
      <c r="B108" s="697" t="s">
        <v>213</v>
      </c>
      <c r="D108" s="698" t="s">
        <v>214</v>
      </c>
      <c r="E108" s="464">
        <v>2</v>
      </c>
      <c r="G108" s="629" t="s">
        <v>215</v>
      </c>
      <c r="H108" s="695"/>
      <c r="J108" s="685" t="s">
        <v>216</v>
      </c>
      <c r="L108" s="686" t="s">
        <v>191</v>
      </c>
      <c r="M108" s="687">
        <f>('7B. GS&amp;M Biofuels Model'!E108+'7B. GS&amp;M Biofuels Model'!E110)*M107/('7B. GS&amp;M Biofuels Model'!N79/1000)</f>
        <v>79.112480036504678</v>
      </c>
    </row>
    <row r="109" spans="2:18" s="629" customFormat="1" ht="16.5" customHeight="1" x14ac:dyDescent="0.25">
      <c r="B109" s="697" t="s">
        <v>217</v>
      </c>
      <c r="D109" s="698" t="s">
        <v>214</v>
      </c>
      <c r="E109" s="464">
        <v>0.6</v>
      </c>
      <c r="G109" s="629" t="s">
        <v>215</v>
      </c>
      <c r="H109" s="695"/>
      <c r="J109" s="685" t="s">
        <v>218</v>
      </c>
      <c r="L109" s="686" t="s">
        <v>191</v>
      </c>
      <c r="M109" s="687">
        <f>('7B. GS&amp;M Biofuels Model'!E109)*M107/('7B. GS&amp;M Biofuels Model'!N79/1000)</f>
        <v>12.491444216290214</v>
      </c>
    </row>
    <row r="110" spans="2:18" s="629" customFormat="1" ht="16.5" customHeight="1" x14ac:dyDescent="0.25">
      <c r="B110" s="697" t="s">
        <v>219</v>
      </c>
      <c r="D110" s="698" t="s">
        <v>214</v>
      </c>
      <c r="E110" s="464">
        <v>1.8</v>
      </c>
      <c r="G110" s="629" t="s">
        <v>215</v>
      </c>
      <c r="H110" s="695"/>
      <c r="J110" s="685" t="s">
        <v>220</v>
      </c>
      <c r="L110" s="686" t="s">
        <v>191</v>
      </c>
      <c r="M110" s="687">
        <f>(M104-M105)*M103/(1-M112)</f>
        <v>61.773109222546964</v>
      </c>
    </row>
    <row r="111" spans="2:18" s="629" customFormat="1" ht="16.5" customHeight="1" x14ac:dyDescent="0.25">
      <c r="B111" s="697" t="s">
        <v>221</v>
      </c>
      <c r="D111" s="698" t="s">
        <v>222</v>
      </c>
      <c r="E111" s="464">
        <f>(1.5/2)</f>
        <v>0.75</v>
      </c>
      <c r="G111" s="629" t="s">
        <v>215</v>
      </c>
      <c r="H111" s="695"/>
      <c r="J111" s="691" t="s">
        <v>223</v>
      </c>
      <c r="L111" s="689" t="s">
        <v>89</v>
      </c>
      <c r="M111" s="692">
        <f>1-M112</f>
        <v>0.5</v>
      </c>
    </row>
    <row r="112" spans="2:18" s="629" customFormat="1" ht="16.5" customHeight="1" x14ac:dyDescent="0.25">
      <c r="B112" s="697" t="s">
        <v>224</v>
      </c>
      <c r="D112" s="698" t="s">
        <v>89</v>
      </c>
      <c r="E112" s="465">
        <v>0.5</v>
      </c>
      <c r="G112" s="629" t="s">
        <v>215</v>
      </c>
      <c r="H112" s="695"/>
      <c r="J112" s="691" t="s">
        <v>209</v>
      </c>
      <c r="L112" s="689" t="s">
        <v>89</v>
      </c>
      <c r="M112" s="692">
        <f>'7B. GS&amp;M Biofuels Model'!E112</f>
        <v>0.5</v>
      </c>
    </row>
    <row r="113" spans="2:18" s="629" customFormat="1" ht="16.5" customHeight="1" x14ac:dyDescent="0.25">
      <c r="J113" s="685" t="s">
        <v>225</v>
      </c>
      <c r="L113" s="696" t="s">
        <v>226</v>
      </c>
      <c r="M113" s="687">
        <f>E111/(N79/1000)*M107</f>
        <v>15.614305270362767</v>
      </c>
      <c r="N113" s="670"/>
    </row>
    <row r="114" spans="2:18" s="629" customFormat="1" ht="16.5" customHeight="1" x14ac:dyDescent="0.25"/>
    <row r="115" spans="2:18" s="629" customFormat="1" ht="22" customHeight="1" x14ac:dyDescent="0.3">
      <c r="B115" s="528" t="s">
        <v>227</v>
      </c>
      <c r="C115" s="528"/>
      <c r="D115" s="528"/>
      <c r="E115" s="528"/>
      <c r="F115" s="528"/>
      <c r="G115" s="528"/>
      <c r="H115" s="528"/>
      <c r="I115" s="528"/>
      <c r="J115" s="528"/>
      <c r="K115" s="528"/>
      <c r="L115" s="528"/>
      <c r="M115" s="528"/>
      <c r="N115" s="528"/>
      <c r="O115" s="529"/>
      <c r="P115" s="529"/>
      <c r="Q115" s="529"/>
      <c r="R115" s="529"/>
    </row>
    <row r="116" spans="2:18" s="629" customFormat="1" ht="16.5" customHeight="1" x14ac:dyDescent="0.25">
      <c r="K116" s="111"/>
    </row>
    <row r="117" spans="2:18" s="629" customFormat="1" ht="16.5" customHeight="1" x14ac:dyDescent="0.25">
      <c r="B117" s="629" t="s">
        <v>228</v>
      </c>
      <c r="D117" s="140">
        <f>J91</f>
        <v>399287.4765616373</v>
      </c>
      <c r="E117" s="629" t="s">
        <v>229</v>
      </c>
      <c r="F117" s="681">
        <f>D117/(G79*365.25)</f>
        <v>1286.1053317603166</v>
      </c>
      <c r="G117" s="629" t="s">
        <v>230</v>
      </c>
      <c r="K117" s="452">
        <v>0.05</v>
      </c>
      <c r="L117" s="629" t="s">
        <v>231</v>
      </c>
      <c r="M117" s="681">
        <f>K91/(1-K117)</f>
        <v>120086.4591162819</v>
      </c>
      <c r="N117" s="629" t="s">
        <v>229</v>
      </c>
      <c r="O117" s="681">
        <f>F117*K117</f>
        <v>64.30526658801584</v>
      </c>
      <c r="P117" s="629" t="s">
        <v>232</v>
      </c>
    </row>
    <row r="118" spans="2:18" s="629" customFormat="1" ht="16.5" customHeight="1" x14ac:dyDescent="0.25"/>
    <row r="119" spans="2:18" s="629" customFormat="1" ht="16.5" customHeight="1" x14ac:dyDescent="0.25"/>
    <row r="120" spans="2:18" s="629" customFormat="1" ht="16.5" customHeight="1" x14ac:dyDescent="0.25">
      <c r="B120" s="629" t="s">
        <v>233</v>
      </c>
      <c r="D120" s="458">
        <v>956</v>
      </c>
      <c r="E120" s="629" t="s">
        <v>234</v>
      </c>
      <c r="G120" s="681">
        <f>D120*I96/1000</f>
        <v>147893.20000000001</v>
      </c>
      <c r="H120" s="629" t="s">
        <v>128</v>
      </c>
    </row>
    <row r="121" spans="2:18" s="629" customFormat="1" ht="16.5" customHeight="1" x14ac:dyDescent="0.25">
      <c r="G121" s="674"/>
    </row>
    <row r="122" spans="2:18" s="629" customFormat="1" ht="16.5" customHeight="1" x14ac:dyDescent="0.25">
      <c r="B122" s="702" t="s">
        <v>235</v>
      </c>
      <c r="C122" s="702"/>
      <c r="D122" s="629" t="s">
        <v>223</v>
      </c>
      <c r="E122" s="669" t="s">
        <v>236</v>
      </c>
      <c r="G122" s="629" t="s">
        <v>237</v>
      </c>
      <c r="I122" s="703">
        <f>M107*24*K122</f>
        <v>3942.2997946611918</v>
      </c>
      <c r="J122" s="629" t="s">
        <v>238</v>
      </c>
      <c r="K122" s="457">
        <v>10</v>
      </c>
      <c r="L122" s="629" t="s">
        <v>239</v>
      </c>
    </row>
    <row r="123" spans="2:18" s="629" customFormat="1" ht="16.5" customHeight="1" x14ac:dyDescent="0.25">
      <c r="B123" s="702"/>
      <c r="C123" s="702"/>
      <c r="D123" s="452">
        <f>(8+5)/200</f>
        <v>6.5000000000000002E-2</v>
      </c>
      <c r="E123" s="463">
        <v>60000</v>
      </c>
    </row>
    <row r="124" spans="2:18" s="629" customFormat="1" ht="16.5" customHeight="1" x14ac:dyDescent="0.25">
      <c r="O124" s="629" t="s">
        <v>240</v>
      </c>
      <c r="P124" s="665">
        <v>1000</v>
      </c>
      <c r="Q124" s="665">
        <v>220</v>
      </c>
    </row>
    <row r="125" spans="2:18" s="629" customFormat="1" ht="16.5" customHeight="1" x14ac:dyDescent="0.25">
      <c r="B125" s="629" t="s">
        <v>241</v>
      </c>
      <c r="E125" s="460">
        <v>0.4</v>
      </c>
      <c r="G125" s="629" t="s">
        <v>242</v>
      </c>
      <c r="I125" s="665">
        <f>I122*E123/1000</f>
        <v>236537.9876796715</v>
      </c>
      <c r="K125" s="629" t="s">
        <v>243</v>
      </c>
      <c r="M125" s="452">
        <v>0.8</v>
      </c>
      <c r="N125" s="629" t="s">
        <v>244</v>
      </c>
      <c r="P125" s="457">
        <v>2780.18</v>
      </c>
      <c r="Q125" s="457">
        <v>2727</v>
      </c>
      <c r="R125" s="629" t="s">
        <v>245</v>
      </c>
    </row>
    <row r="126" spans="2:18" s="629" customFormat="1" ht="16.5" customHeight="1" x14ac:dyDescent="0.25">
      <c r="B126" s="629" t="s">
        <v>246</v>
      </c>
      <c r="E126" s="457">
        <v>10</v>
      </c>
      <c r="G126" s="629" t="s">
        <v>247</v>
      </c>
      <c r="I126" s="665">
        <f>I125/E126</f>
        <v>23653.79876796715</v>
      </c>
    </row>
    <row r="127" spans="2:18" s="629" customFormat="1" ht="16.5" customHeight="1" x14ac:dyDescent="0.25">
      <c r="B127" s="629" t="s">
        <v>248</v>
      </c>
      <c r="E127" s="457">
        <v>10</v>
      </c>
      <c r="G127" s="629" t="s">
        <v>249</v>
      </c>
      <c r="I127" s="674">
        <f>I125*E128</f>
        <v>201057.28952772077</v>
      </c>
      <c r="O127" s="644" t="s">
        <v>250</v>
      </c>
      <c r="P127" s="677">
        <f>I129/24/($P$125/1000)</f>
        <v>25.913979939224543</v>
      </c>
      <c r="Q127" s="677">
        <f>I129/24/($Q$125/1000)</f>
        <v>26.419335807639634</v>
      </c>
      <c r="R127" s="629" t="s">
        <v>251</v>
      </c>
    </row>
    <row r="128" spans="2:18" s="629" customFormat="1" ht="16.5" customHeight="1" x14ac:dyDescent="0.25">
      <c r="B128" s="629" t="s">
        <v>252</v>
      </c>
      <c r="E128" s="455">
        <v>0.85</v>
      </c>
      <c r="G128" s="629" t="s">
        <v>253</v>
      </c>
      <c r="I128" s="665">
        <f>I127*E125</f>
        <v>80422.915811088315</v>
      </c>
    </row>
    <row r="129" spans="2:18" s="629" customFormat="1" ht="16.5" customHeight="1" x14ac:dyDescent="0.25">
      <c r="B129" s="629" t="s">
        <v>254</v>
      </c>
      <c r="C129" s="452">
        <v>0.6</v>
      </c>
      <c r="D129" s="629" t="s">
        <v>255</v>
      </c>
      <c r="E129" s="480">
        <v>21.5</v>
      </c>
      <c r="F129" s="629" t="s">
        <v>256</v>
      </c>
      <c r="G129" s="629" t="s">
        <v>257</v>
      </c>
      <c r="I129" s="670">
        <f>I128*E129/1000</f>
        <v>1729.0926899383987</v>
      </c>
      <c r="J129" s="629" t="s">
        <v>258</v>
      </c>
    </row>
    <row r="130" spans="2:18" s="629" customFormat="1" ht="16.5" customHeight="1" x14ac:dyDescent="0.25"/>
    <row r="131" spans="2:18" s="629" customFormat="1" ht="16.5" customHeight="1" x14ac:dyDescent="0.25"/>
    <row r="132" spans="2:18" s="629" customFormat="1" ht="16.5" customHeight="1" x14ac:dyDescent="0.25"/>
    <row r="133" spans="2:18" s="629" customFormat="1" ht="16.5" customHeight="1" x14ac:dyDescent="0.25"/>
    <row r="134" spans="2:18" s="629" customFormat="1" ht="16.5" customHeight="1" x14ac:dyDescent="0.25"/>
    <row r="135" spans="2:18" s="629" customFormat="1" ht="22" customHeight="1" x14ac:dyDescent="0.3">
      <c r="B135" s="528" t="s">
        <v>259</v>
      </c>
      <c r="C135" s="528"/>
      <c r="D135" s="528"/>
      <c r="E135" s="528"/>
      <c r="F135" s="528"/>
      <c r="G135" s="528"/>
      <c r="H135" s="528"/>
      <c r="I135" s="528"/>
      <c r="J135" s="528"/>
      <c r="K135" s="528"/>
      <c r="L135" s="528"/>
      <c r="M135" s="528"/>
      <c r="N135" s="528"/>
      <c r="O135" s="529"/>
      <c r="P135" s="529"/>
      <c r="Q135" s="529"/>
      <c r="R135" s="529"/>
    </row>
    <row r="136" spans="2:18" s="629" customFormat="1" ht="16.5" customHeight="1" x14ac:dyDescent="0.25">
      <c r="B136" s="629" t="s">
        <v>260</v>
      </c>
      <c r="C136" s="669" t="s">
        <v>88</v>
      </c>
      <c r="D136" s="694">
        <f>'7B. GS&amp;M Biofuels Model'!M107/('7B. GS&amp;M Biofuels Model'!N79/1000)*24</f>
        <v>499.65776865160859</v>
      </c>
      <c r="E136" s="694"/>
      <c r="F136" s="694"/>
      <c r="H136" s="694"/>
      <c r="I136" s="704" t="str">
        <f>"Rationed from a "&amp;TEXT(K142,"0.0")&amp;"kl plant in USD converted to ZAR at R"&amp;TEXT(R142,"0.0")&amp;"/USD"</f>
        <v>Rationed from a 85.0kl plant in USD converted to ZAR at R16.5/USD</v>
      </c>
    </row>
    <row r="137" spans="2:18" s="629" customFormat="1" ht="16.5" customHeight="1" x14ac:dyDescent="0.25">
      <c r="B137" s="629" t="s">
        <v>262</v>
      </c>
      <c r="D137" s="700">
        <f>SUM(D138,D139,D151,D156)</f>
        <v>1812361680.4025185</v>
      </c>
      <c r="E137" s="700"/>
      <c r="F137" s="700"/>
      <c r="H137" s="700"/>
    </row>
    <row r="138" spans="2:18" s="629" customFormat="1" ht="16.5" customHeight="1" x14ac:dyDescent="0.25">
      <c r="B138" s="629" t="s">
        <v>263</v>
      </c>
      <c r="D138" s="711">
        <f>SUM(D$140:D$147)*$I138</f>
        <v>227855378.47655499</v>
      </c>
      <c r="E138" s="711"/>
      <c r="F138" s="711"/>
      <c r="H138" s="711"/>
      <c r="I138" s="466">
        <v>0.2</v>
      </c>
      <c r="J138" s="111" t="s">
        <v>264</v>
      </c>
    </row>
    <row r="139" spans="2:18" s="629" customFormat="1" ht="16.5" customHeight="1" x14ac:dyDescent="0.25">
      <c r="B139" s="629" t="s">
        <v>265</v>
      </c>
      <c r="D139" s="700">
        <f>SUM(D140:D149)</f>
        <v>1389917808.7069852</v>
      </c>
      <c r="E139" s="700"/>
      <c r="F139" s="700"/>
      <c r="H139" s="700"/>
    </row>
    <row r="140" spans="2:18" s="629" customFormat="1" ht="16.5" customHeight="1" x14ac:dyDescent="0.3">
      <c r="B140" s="705" t="s">
        <v>266</v>
      </c>
      <c r="D140" s="467">
        <v>140000000</v>
      </c>
      <c r="E140" s="700"/>
      <c r="F140" s="700"/>
      <c r="H140" s="700"/>
    </row>
    <row r="141" spans="2:18" s="629" customFormat="1" ht="16.5" customHeight="1" x14ac:dyDescent="0.3">
      <c r="B141" s="705" t="s">
        <v>267</v>
      </c>
      <c r="D141" s="467">
        <v>160000000</v>
      </c>
      <c r="E141" s="700"/>
      <c r="F141" s="700"/>
      <c r="H141" s="700"/>
    </row>
    <row r="142" spans="2:18" s="629" customFormat="1" ht="16.5" customHeight="1" x14ac:dyDescent="0.3">
      <c r="B142" s="706" t="s">
        <v>268</v>
      </c>
      <c r="D142" s="711">
        <f>$I142*(D$136/$K$142)^$O$142*$R$142</f>
        <v>131331489.27988574</v>
      </c>
      <c r="E142" s="711"/>
      <c r="F142" s="711"/>
      <c r="H142" s="644" t="s">
        <v>269</v>
      </c>
      <c r="I142" s="468">
        <v>2750000</v>
      </c>
      <c r="J142" s="111" t="s">
        <v>270</v>
      </c>
      <c r="K142" s="469">
        <v>85</v>
      </c>
      <c r="L142" s="111" t="s">
        <v>271</v>
      </c>
      <c r="M142" s="111"/>
      <c r="N142" s="111"/>
      <c r="O142" s="470">
        <v>0.6</v>
      </c>
      <c r="P142" s="111" t="s">
        <v>272</v>
      </c>
      <c r="Q142" s="111"/>
      <c r="R142" s="179">
        <f>'1. Key Inputs'!C8</f>
        <v>16.5</v>
      </c>
    </row>
    <row r="143" spans="2:18" s="629" customFormat="1" ht="16.5" customHeight="1" x14ac:dyDescent="0.3">
      <c r="B143" s="706" t="s">
        <v>273</v>
      </c>
      <c r="D143" s="711">
        <f>$I143*(D$136/$K$142)^$O$142*$R$142</f>
        <v>212518228.10745144</v>
      </c>
      <c r="E143" s="711"/>
      <c r="F143" s="711"/>
      <c r="I143" s="468">
        <v>4450000</v>
      </c>
    </row>
    <row r="144" spans="2:18" s="629" customFormat="1" ht="16.5" customHeight="1" x14ac:dyDescent="0.3">
      <c r="B144" s="706" t="s">
        <v>274</v>
      </c>
      <c r="D144" s="711">
        <f>$I144*(D$136/$K$142)^$O$142*$R$142</f>
        <v>22923314.492489144</v>
      </c>
      <c r="E144" s="711"/>
      <c r="F144" s="711"/>
      <c r="I144" s="468">
        <v>480000</v>
      </c>
    </row>
    <row r="145" spans="2:10" s="629" customFormat="1" ht="16.5" customHeight="1" x14ac:dyDescent="0.3">
      <c r="B145" s="706" t="s">
        <v>275</v>
      </c>
      <c r="D145" s="711">
        <f>$I145*(D$136/$K$142)^$O$142*$R$142</f>
        <v>181476239.73220575</v>
      </c>
      <c r="E145" s="711"/>
      <c r="F145" s="711"/>
      <c r="I145" s="468">
        <v>3800000</v>
      </c>
    </row>
    <row r="146" spans="2:10" s="629" customFormat="1" ht="16.5" customHeight="1" x14ac:dyDescent="0.3">
      <c r="B146" s="705" t="s">
        <v>276</v>
      </c>
      <c r="D146" s="469">
        <v>100000000</v>
      </c>
      <c r="E146" s="711"/>
      <c r="F146" s="711"/>
      <c r="I146" s="111"/>
    </row>
    <row r="147" spans="2:10" s="629" customFormat="1" ht="16.5" customHeight="1" x14ac:dyDescent="0.3">
      <c r="B147" s="706" t="s">
        <v>277</v>
      </c>
      <c r="D147" s="711">
        <f>$I147*(D$136/$K$142)^$O$142*$R$142</f>
        <v>191027620.77074289</v>
      </c>
      <c r="E147" s="711"/>
      <c r="F147" s="711"/>
      <c r="I147" s="468">
        <v>4000000</v>
      </c>
    </row>
    <row r="148" spans="2:10" s="629" customFormat="1" ht="16.5" customHeight="1" x14ac:dyDescent="0.3">
      <c r="B148" s="705" t="s">
        <v>278</v>
      </c>
      <c r="D148" s="711">
        <f>SUM(D$140:D$147)*$I148</f>
        <v>79749382.466794252</v>
      </c>
      <c r="E148" s="711"/>
      <c r="F148" s="711"/>
      <c r="H148" s="711"/>
      <c r="I148" s="466">
        <v>7.0000000000000007E-2</v>
      </c>
      <c r="J148" s="629" t="s">
        <v>264</v>
      </c>
    </row>
    <row r="149" spans="2:10" s="629" customFormat="1" ht="16.5" customHeight="1" x14ac:dyDescent="0.3">
      <c r="B149" s="705" t="s">
        <v>279</v>
      </c>
      <c r="D149" s="711">
        <f>SUM(D$140:D$147)*$I149</f>
        <v>170891533.85741621</v>
      </c>
      <c r="E149" s="711"/>
      <c r="F149" s="711"/>
      <c r="H149" s="711"/>
      <c r="I149" s="466">
        <v>0.15</v>
      </c>
      <c r="J149" s="629" t="s">
        <v>264</v>
      </c>
    </row>
    <row r="150" spans="2:10" s="629" customFormat="1" ht="16.5" customHeight="1" x14ac:dyDescent="0.25">
      <c r="I150" s="111"/>
    </row>
    <row r="151" spans="2:10" s="629" customFormat="1" ht="16.5" customHeight="1" x14ac:dyDescent="0.25">
      <c r="B151" s="629" t="s">
        <v>280</v>
      </c>
      <c r="D151" s="700">
        <f>SUM(D152:D154)</f>
        <v>111193424.69655883</v>
      </c>
      <c r="E151" s="700"/>
      <c r="F151" s="700"/>
      <c r="H151" s="700"/>
      <c r="I151" s="111"/>
    </row>
    <row r="152" spans="2:10" s="629" customFormat="1" ht="16.5" customHeight="1" x14ac:dyDescent="0.3">
      <c r="B152" s="705" t="s">
        <v>281</v>
      </c>
      <c r="D152" s="712" cm="1">
        <f t="array" ref="D152">SUM(D$140:D$147*$I152)</f>
        <v>91142151.390622005</v>
      </c>
      <c r="E152" s="712"/>
      <c r="F152" s="712"/>
      <c r="H152" s="712"/>
      <c r="I152" s="466">
        <v>0.08</v>
      </c>
      <c r="J152" s="629" t="s">
        <v>264</v>
      </c>
    </row>
    <row r="153" spans="2:10" s="629" customFormat="1" ht="16.5" customHeight="1" x14ac:dyDescent="0.3">
      <c r="B153" s="705" t="s">
        <v>278</v>
      </c>
      <c r="D153" s="711">
        <f>D$152*$I153</f>
        <v>6379950.5973435408</v>
      </c>
      <c r="E153" s="711"/>
      <c r="F153" s="711"/>
      <c r="H153" s="711"/>
      <c r="I153" s="466">
        <v>7.0000000000000007E-2</v>
      </c>
      <c r="J153" s="629" t="s">
        <v>282</v>
      </c>
    </row>
    <row r="154" spans="2:10" s="629" customFormat="1" ht="16.5" customHeight="1" x14ac:dyDescent="0.3">
      <c r="B154" s="705" t="s">
        <v>279</v>
      </c>
      <c r="D154" s="711">
        <f>D$152*$I154</f>
        <v>13671322.7085933</v>
      </c>
      <c r="E154" s="711"/>
      <c r="F154" s="711"/>
      <c r="H154" s="711"/>
      <c r="I154" s="466">
        <v>0.15</v>
      </c>
      <c r="J154" s="629" t="s">
        <v>282</v>
      </c>
    </row>
    <row r="155" spans="2:10" s="629" customFormat="1" ht="16.5" customHeight="1" x14ac:dyDescent="0.25"/>
    <row r="156" spans="2:10" s="629" customFormat="1" ht="16.5" customHeight="1" x14ac:dyDescent="0.25">
      <c r="B156" s="629" t="s">
        <v>283</v>
      </c>
      <c r="D156" s="700">
        <f>SUM(D157:D159)</f>
        <v>83395068.522419125</v>
      </c>
      <c r="E156" s="700"/>
      <c r="F156" s="700"/>
      <c r="H156" s="700"/>
    </row>
    <row r="157" spans="2:10" s="629" customFormat="1" ht="16.5" customHeight="1" x14ac:dyDescent="0.3">
      <c r="B157" s="705" t="s">
        <v>281</v>
      </c>
      <c r="D157" s="712" cm="1">
        <f t="array" ref="D157">SUM(D$140:D$147*$I157)</f>
        <v>68356613.5429665</v>
      </c>
      <c r="E157" s="712"/>
      <c r="F157" s="712"/>
      <c r="H157" s="712"/>
      <c r="I157" s="466">
        <v>0.06</v>
      </c>
      <c r="J157" s="629" t="s">
        <v>264</v>
      </c>
    </row>
    <row r="158" spans="2:10" s="629" customFormat="1" ht="16.5" customHeight="1" x14ac:dyDescent="0.3">
      <c r="B158" s="705" t="s">
        <v>278</v>
      </c>
      <c r="D158" s="711">
        <f>D$157*$I158</f>
        <v>4784962.9480076553</v>
      </c>
      <c r="E158" s="711"/>
      <c r="F158" s="711"/>
      <c r="H158" s="711"/>
      <c r="I158" s="466">
        <v>7.0000000000000007E-2</v>
      </c>
      <c r="J158" s="629" t="s">
        <v>284</v>
      </c>
    </row>
    <row r="159" spans="2:10" s="629" customFormat="1" ht="16.5" customHeight="1" x14ac:dyDescent="0.3">
      <c r="B159" s="705" t="s">
        <v>279</v>
      </c>
      <c r="D159" s="711">
        <f>D$157*$I159</f>
        <v>10253492.031444974</v>
      </c>
      <c r="E159" s="711"/>
      <c r="F159" s="711"/>
      <c r="H159" s="711"/>
      <c r="I159" s="466">
        <v>0.15</v>
      </c>
      <c r="J159" s="629" t="s">
        <v>284</v>
      </c>
    </row>
    <row r="160" spans="2:10" s="629" customFormat="1" ht="16.5" customHeight="1" x14ac:dyDescent="0.3">
      <c r="B160" s="705"/>
    </row>
    <row r="161" spans="2:18" s="629" customFormat="1" ht="16.5" customHeight="1" x14ac:dyDescent="0.25">
      <c r="B161" s="707" t="s">
        <v>285</v>
      </c>
      <c r="D161" s="700">
        <f>SUM(D162:D167)</f>
        <v>404258733.93931907</v>
      </c>
      <c r="E161" s="700"/>
      <c r="F161" s="700"/>
      <c r="H161" s="700"/>
    </row>
    <row r="162" spans="2:18" s="629" customFormat="1" ht="16.5" customHeight="1" x14ac:dyDescent="0.25">
      <c r="B162" s="708" t="s">
        <v>286</v>
      </c>
      <c r="D162" s="711">
        <f>SUM(D$140:D$147)*$I162</f>
        <v>22785537.847655497</v>
      </c>
      <c r="E162" s="711"/>
      <c r="F162" s="711"/>
      <c r="H162" s="711"/>
      <c r="I162" s="466">
        <v>0.02</v>
      </c>
      <c r="J162" s="629" t="s">
        <v>264</v>
      </c>
    </row>
    <row r="163" spans="2:18" s="629" customFormat="1" ht="16.5" customHeight="1" x14ac:dyDescent="0.25">
      <c r="B163" s="708" t="s">
        <v>287</v>
      </c>
      <c r="D163" s="700">
        <f>SUM(D$138,D$149,D$154,D$159)*$I163</f>
        <v>147935104.4759033</v>
      </c>
      <c r="E163" s="700"/>
      <c r="F163" s="700"/>
      <c r="H163" s="700"/>
      <c r="I163" s="466">
        <v>0.35</v>
      </c>
      <c r="J163" s="629" t="s">
        <v>288</v>
      </c>
    </row>
    <row r="164" spans="2:18" s="629" customFormat="1" ht="16.5" customHeight="1" x14ac:dyDescent="0.25">
      <c r="B164" s="708" t="s">
        <v>289</v>
      </c>
      <c r="D164" s="711">
        <f>SUM(D$140:D$147)*$I164</f>
        <v>22785537.847655497</v>
      </c>
      <c r="E164" s="711"/>
      <c r="F164" s="711"/>
      <c r="H164" s="711"/>
      <c r="I164" s="466">
        <v>0.02</v>
      </c>
      <c r="J164" s="629" t="s">
        <v>264</v>
      </c>
    </row>
    <row r="165" spans="2:18" s="629" customFormat="1" ht="16.5" customHeight="1" x14ac:dyDescent="0.25">
      <c r="B165" s="708" t="s">
        <v>290</v>
      </c>
      <c r="D165" s="711">
        <f>SUM(D$140:D$147)*$I165</f>
        <v>11392768.923827749</v>
      </c>
      <c r="E165" s="711"/>
      <c r="F165" s="711"/>
      <c r="H165" s="711"/>
      <c r="I165" s="466">
        <v>0.01</v>
      </c>
      <c r="J165" s="629" t="s">
        <v>291</v>
      </c>
    </row>
    <row r="166" spans="2:18" s="629" customFormat="1" ht="16.5" customHeight="1" x14ac:dyDescent="0.25">
      <c r="B166" s="708" t="s">
        <v>292</v>
      </c>
      <c r="D166" s="711">
        <f>D$137*$I166</f>
        <v>181236168.04025185</v>
      </c>
      <c r="E166" s="711"/>
      <c r="F166" s="711"/>
      <c r="H166" s="711"/>
      <c r="I166" s="466">
        <v>0.1</v>
      </c>
      <c r="J166" s="629" t="s">
        <v>293</v>
      </c>
    </row>
    <row r="167" spans="2:18" s="629" customFormat="1" ht="16.5" customHeight="1" x14ac:dyDescent="0.25">
      <c r="B167" s="708" t="s">
        <v>294</v>
      </c>
      <c r="D167" s="711">
        <f>D$137*$I167</f>
        <v>18123616.804025184</v>
      </c>
      <c r="E167" s="711"/>
      <c r="F167" s="711"/>
      <c r="H167" s="711"/>
      <c r="I167" s="466">
        <v>0.01</v>
      </c>
      <c r="J167" s="629" t="s">
        <v>293</v>
      </c>
    </row>
    <row r="168" spans="2:18" s="629" customFormat="1" ht="16.5" customHeight="1" x14ac:dyDescent="0.25"/>
    <row r="169" spans="2:18" s="629" customFormat="1" ht="16.5" customHeight="1" x14ac:dyDescent="0.25">
      <c r="B169" s="648" t="s">
        <v>396</v>
      </c>
      <c r="D169" s="711">
        <f>SUM(D137,D161)</f>
        <v>2216620414.3418374</v>
      </c>
      <c r="E169" s="711"/>
      <c r="F169" s="711"/>
      <c r="H169" s="711"/>
    </row>
    <row r="170" spans="2:18" s="629" customFormat="1" ht="16.5" customHeight="1" x14ac:dyDescent="0.25">
      <c r="B170" s="648" t="s">
        <v>296</v>
      </c>
      <c r="D170" s="674">
        <f>D169*$I170</f>
        <v>332493062.15127558</v>
      </c>
      <c r="E170" s="674"/>
      <c r="F170" s="674"/>
      <c r="H170" s="674"/>
      <c r="I170" s="471">
        <v>0.15</v>
      </c>
    </row>
    <row r="171" spans="2:18" s="629" customFormat="1" ht="16.5" customHeight="1" x14ac:dyDescent="0.25"/>
    <row r="172" spans="2:18" s="629" customFormat="1" ht="16.5" customHeight="1" x14ac:dyDescent="0.25">
      <c r="B172" s="709" t="s">
        <v>397</v>
      </c>
      <c r="C172" s="709"/>
      <c r="D172" s="674">
        <f>D170+D169</f>
        <v>2549113476.493113</v>
      </c>
      <c r="E172" s="713">
        <f>D172/$R$142</f>
        <v>154491725.84806746</v>
      </c>
      <c r="H172" s="674"/>
    </row>
    <row r="173" spans="2:18" s="629" customFormat="1" ht="16.5" customHeight="1" x14ac:dyDescent="0.25">
      <c r="B173" s="709"/>
      <c r="C173" s="709"/>
      <c r="E173" s="711"/>
      <c r="F173" s="711"/>
      <c r="H173" s="711"/>
    </row>
    <row r="174" spans="2:18" s="629" customFormat="1" ht="16.5" customHeight="1" x14ac:dyDescent="0.25">
      <c r="B174" s="629" t="s">
        <v>398</v>
      </c>
      <c r="D174" s="674">
        <f>SUM(D176:D184)*D175</f>
        <v>171500000</v>
      </c>
    </row>
    <row r="175" spans="2:18" s="629" customFormat="1" ht="16.5" customHeight="1" x14ac:dyDescent="0.25">
      <c r="B175" s="708" t="s">
        <v>299</v>
      </c>
      <c r="D175" s="481">
        <v>2</v>
      </c>
      <c r="I175" s="669" t="s">
        <v>300</v>
      </c>
      <c r="J175" s="669"/>
      <c r="K175" s="669" t="s">
        <v>301</v>
      </c>
      <c r="M175" s="669" t="s">
        <v>302</v>
      </c>
      <c r="N175" s="629" t="s">
        <v>303</v>
      </c>
    </row>
    <row r="176" spans="2:18" s="629" customFormat="1" ht="16.5" customHeight="1" x14ac:dyDescent="0.25">
      <c r="B176" s="708" t="s">
        <v>304</v>
      </c>
      <c r="D176" s="674">
        <f t="shared" ref="D176:D184" si="10">(I176+K176)/(2*M176)</f>
        <v>13333333.333333334</v>
      </c>
      <c r="I176" s="457">
        <v>8000000</v>
      </c>
      <c r="J176" s="527" t="s">
        <v>200</v>
      </c>
      <c r="K176" s="457">
        <v>12000000</v>
      </c>
      <c r="L176" s="527" t="s">
        <v>305</v>
      </c>
      <c r="M176" s="452">
        <v>0.75</v>
      </c>
      <c r="N176" s="714" t="s">
        <v>306</v>
      </c>
      <c r="O176" s="715"/>
      <c r="P176" s="715"/>
      <c r="Q176" s="715"/>
      <c r="R176" s="715"/>
    </row>
    <row r="177" spans="2:18" s="629" customFormat="1" ht="16.5" customHeight="1" x14ac:dyDescent="0.25">
      <c r="B177" s="708" t="s">
        <v>307</v>
      </c>
      <c r="D177" s="674">
        <f t="shared" si="10"/>
        <v>20000000</v>
      </c>
      <c r="I177" s="457">
        <v>4000000</v>
      </c>
      <c r="J177" s="527"/>
      <c r="K177" s="457">
        <v>8000000</v>
      </c>
      <c r="L177" s="527"/>
      <c r="M177" s="452">
        <v>0.3</v>
      </c>
      <c r="N177" s="714" t="s">
        <v>308</v>
      </c>
      <c r="O177" s="715"/>
      <c r="P177" s="715"/>
      <c r="Q177" s="715"/>
      <c r="R177" s="715"/>
    </row>
    <row r="178" spans="2:18" s="629" customFormat="1" ht="16.5" customHeight="1" x14ac:dyDescent="0.25">
      <c r="B178" s="708" t="s">
        <v>309</v>
      </c>
      <c r="D178" s="674">
        <f t="shared" si="10"/>
        <v>18666666.666666668</v>
      </c>
      <c r="I178" s="457">
        <v>10000000</v>
      </c>
      <c r="J178" s="527"/>
      <c r="K178" s="457">
        <v>18000000</v>
      </c>
      <c r="L178" s="527"/>
      <c r="M178" s="452">
        <v>0.75</v>
      </c>
      <c r="N178" s="714" t="s">
        <v>306</v>
      </c>
      <c r="O178" s="715"/>
      <c r="P178" s="715"/>
      <c r="Q178" s="715"/>
      <c r="R178" s="715"/>
    </row>
    <row r="179" spans="2:18" s="629" customFormat="1" ht="16.5" customHeight="1" x14ac:dyDescent="0.25">
      <c r="B179" s="708" t="s">
        <v>310</v>
      </c>
      <c r="D179" s="674">
        <f t="shared" si="10"/>
        <v>9000000</v>
      </c>
      <c r="I179" s="457">
        <v>3000000</v>
      </c>
      <c r="J179" s="527"/>
      <c r="K179" s="457">
        <v>6000000</v>
      </c>
      <c r="L179" s="527"/>
      <c r="M179" s="452">
        <v>0.5</v>
      </c>
      <c r="N179" s="714"/>
      <c r="O179" s="715"/>
      <c r="P179" s="715"/>
      <c r="Q179" s="715"/>
      <c r="R179" s="715"/>
    </row>
    <row r="180" spans="2:18" s="629" customFormat="1" ht="16.5" customHeight="1" x14ac:dyDescent="0.25">
      <c r="B180" s="708" t="s">
        <v>311</v>
      </c>
      <c r="D180" s="674">
        <f t="shared" si="10"/>
        <v>5625000</v>
      </c>
      <c r="I180" s="457">
        <v>3000000</v>
      </c>
      <c r="J180" s="527"/>
      <c r="K180" s="457">
        <v>6000000</v>
      </c>
      <c r="L180" s="527"/>
      <c r="M180" s="452">
        <v>0.8</v>
      </c>
      <c r="N180" s="714" t="s">
        <v>312</v>
      </c>
      <c r="O180" s="715"/>
      <c r="P180" s="715"/>
      <c r="Q180" s="715"/>
      <c r="R180" s="715"/>
    </row>
    <row r="181" spans="2:18" s="629" customFormat="1" ht="16.5" customHeight="1" x14ac:dyDescent="0.25">
      <c r="B181" s="708" t="s">
        <v>313</v>
      </c>
      <c r="D181" s="674">
        <f t="shared" si="10"/>
        <v>3000000</v>
      </c>
      <c r="I181" s="457">
        <v>2000000</v>
      </c>
      <c r="J181" s="527"/>
      <c r="K181" s="457">
        <v>4000000</v>
      </c>
      <c r="L181" s="527"/>
      <c r="M181" s="452">
        <v>1</v>
      </c>
      <c r="N181" s="714" t="s">
        <v>314</v>
      </c>
      <c r="O181" s="715"/>
      <c r="P181" s="715"/>
      <c r="Q181" s="715"/>
      <c r="R181" s="715"/>
    </row>
    <row r="182" spans="2:18" s="629" customFormat="1" ht="16.5" customHeight="1" x14ac:dyDescent="0.25">
      <c r="B182" s="708" t="s">
        <v>315</v>
      </c>
      <c r="D182" s="674">
        <f t="shared" si="10"/>
        <v>3000000</v>
      </c>
      <c r="I182" s="457">
        <v>1000000</v>
      </c>
      <c r="J182" s="527"/>
      <c r="K182" s="457">
        <v>2000000</v>
      </c>
      <c r="L182" s="527"/>
      <c r="M182" s="452">
        <v>0.5</v>
      </c>
      <c r="N182" s="714"/>
      <c r="O182" s="715"/>
      <c r="P182" s="715"/>
      <c r="Q182" s="715"/>
      <c r="R182" s="715"/>
    </row>
    <row r="183" spans="2:18" s="629" customFormat="1" ht="16.5" customHeight="1" x14ac:dyDescent="0.25">
      <c r="B183" s="708" t="s">
        <v>316</v>
      </c>
      <c r="D183" s="674">
        <f t="shared" si="10"/>
        <v>5000000</v>
      </c>
      <c r="I183" s="457">
        <v>3000000</v>
      </c>
      <c r="J183" s="527"/>
      <c r="K183" s="457">
        <v>5000000</v>
      </c>
      <c r="L183" s="527"/>
      <c r="M183" s="452">
        <v>0.8</v>
      </c>
      <c r="N183" s="714" t="s">
        <v>317</v>
      </c>
      <c r="O183" s="715"/>
      <c r="P183" s="715"/>
      <c r="Q183" s="715"/>
      <c r="R183" s="715"/>
    </row>
    <row r="184" spans="2:18" s="629" customFormat="1" ht="16.5" customHeight="1" x14ac:dyDescent="0.25">
      <c r="B184" s="708" t="s">
        <v>318</v>
      </c>
      <c r="D184" s="674">
        <f t="shared" si="10"/>
        <v>8125000</v>
      </c>
      <c r="I184" s="457">
        <v>5000000</v>
      </c>
      <c r="J184" s="527"/>
      <c r="K184" s="457">
        <v>8000000</v>
      </c>
      <c r="L184" s="527"/>
      <c r="M184" s="452">
        <v>0.8</v>
      </c>
      <c r="N184" s="714"/>
      <c r="O184" s="715"/>
      <c r="P184" s="715"/>
      <c r="Q184" s="715"/>
      <c r="R184" s="715"/>
    </row>
    <row r="185" spans="2:18" s="629" customFormat="1" ht="16.5" customHeight="1" x14ac:dyDescent="0.25"/>
    <row r="186" spans="2:18" s="629" customFormat="1" ht="16.5" customHeight="1" x14ac:dyDescent="0.25">
      <c r="B186" s="629" t="s">
        <v>320</v>
      </c>
      <c r="D186" s="674">
        <f>SUM(D172,D174)</f>
        <v>2720613476.493113</v>
      </c>
    </row>
    <row r="187" spans="2:18" s="629" customFormat="1" ht="16.5" customHeight="1" x14ac:dyDescent="0.25">
      <c r="B187" s="629" t="s">
        <v>321</v>
      </c>
      <c r="D187" s="674">
        <f>SUM(D188,D195:D202)</f>
        <v>446271615.13225573</v>
      </c>
      <c r="N187" s="669"/>
      <c r="O187" s="669"/>
      <c r="P187" s="669"/>
    </row>
    <row r="188" spans="2:18" x14ac:dyDescent="0.4">
      <c r="B188" s="708" t="s">
        <v>322</v>
      </c>
      <c r="D188" s="674">
        <f>SUM(E190:E192)</f>
        <v>228622537.01280665</v>
      </c>
      <c r="I188" s="107" t="s">
        <v>323</v>
      </c>
      <c r="J188" s="107"/>
      <c r="K188" s="457">
        <v>3</v>
      </c>
      <c r="L188" s="107" t="s">
        <v>324</v>
      </c>
      <c r="M188" s="107" t="s">
        <v>325</v>
      </c>
    </row>
    <row r="189" spans="2:18" x14ac:dyDescent="0.4">
      <c r="B189" s="648"/>
      <c r="C189" s="710" t="s">
        <v>326</v>
      </c>
      <c r="D189" s="643" t="s">
        <v>327</v>
      </c>
      <c r="E189" s="710" t="s">
        <v>319</v>
      </c>
      <c r="K189" s="732"/>
    </row>
    <row r="190" spans="2:18" s="629" customFormat="1" ht="16.5" customHeight="1" x14ac:dyDescent="0.4">
      <c r="B190" s="629" t="s">
        <v>328</v>
      </c>
      <c r="C190" s="474">
        <v>0.2</v>
      </c>
      <c r="D190" s="458">
        <v>2.5</v>
      </c>
      <c r="E190" s="665">
        <f>-CUMIPMT(C$193/12,D190*12,C190*D$186,1,D190*12,0)</f>
        <v>80716203.045306563</v>
      </c>
    </row>
    <row r="191" spans="2:18" s="629" customFormat="1" ht="16.5" customHeight="1" x14ac:dyDescent="0.4">
      <c r="B191" s="629" t="s">
        <v>329</v>
      </c>
      <c r="C191" s="474">
        <v>0.5</v>
      </c>
      <c r="D191" s="458">
        <v>1.5</v>
      </c>
      <c r="E191" s="665">
        <f>-CUMIPMT(C$193/12,D191*12,C191*D$186,1,D191*12,0)</f>
        <v>121521319.50826764</v>
      </c>
    </row>
    <row r="192" spans="2:18" s="629" customFormat="1" ht="16.5" customHeight="1" x14ac:dyDescent="0.4">
      <c r="B192" s="629" t="s">
        <v>330</v>
      </c>
      <c r="C192" s="474">
        <v>0.3</v>
      </c>
      <c r="D192" s="458">
        <v>0.5</v>
      </c>
      <c r="E192" s="665">
        <f>-CUMIPMT(C$193/12,D192*12,C192*D$186,1,D192*12,0)</f>
        <v>26385014.45923245</v>
      </c>
    </row>
    <row r="193" spans="2:18" s="629" customFormat="1" ht="16.5" customHeight="1" x14ac:dyDescent="0.4">
      <c r="B193" s="629" t="s">
        <v>319</v>
      </c>
      <c r="C193" s="474">
        <v>0.11</v>
      </c>
    </row>
    <row r="194" spans="2:18" s="629" customFormat="1" ht="16.5" customHeight="1" x14ac:dyDescent="0.25"/>
    <row r="195" spans="2:18" s="629" customFormat="1" ht="16.5" customHeight="1" x14ac:dyDescent="0.25">
      <c r="B195" s="708" t="s">
        <v>331</v>
      </c>
      <c r="D195" s="665">
        <f>$D$186*I195</f>
        <v>13603067.382465566</v>
      </c>
      <c r="I195" s="475">
        <v>5.0000000000000001E-3</v>
      </c>
      <c r="J195" s="629" t="s">
        <v>332</v>
      </c>
    </row>
    <row r="196" spans="2:18" s="629" customFormat="1" ht="16.5" customHeight="1" x14ac:dyDescent="0.25">
      <c r="B196" s="708" t="s">
        <v>333</v>
      </c>
      <c r="D196" s="665">
        <f t="shared" ref="D196:D202" si="11">$D$186*I196</f>
        <v>40809202.147396691</v>
      </c>
      <c r="I196" s="475">
        <v>1.4999999999999999E-2</v>
      </c>
      <c r="J196" s="629" t="s">
        <v>332</v>
      </c>
    </row>
    <row r="197" spans="2:18" s="629" customFormat="1" ht="16.5" customHeight="1" x14ac:dyDescent="0.25">
      <c r="B197" s="708" t="s">
        <v>334</v>
      </c>
      <c r="D197" s="665">
        <f t="shared" si="11"/>
        <v>27206134.764931131</v>
      </c>
      <c r="I197" s="475">
        <v>0.01</v>
      </c>
      <c r="J197" s="629" t="s">
        <v>332</v>
      </c>
    </row>
    <row r="198" spans="2:18" s="629" customFormat="1" ht="16.5" customHeight="1" x14ac:dyDescent="0.25">
      <c r="B198" s="708" t="s">
        <v>335</v>
      </c>
      <c r="D198" s="665">
        <f t="shared" si="11"/>
        <v>54412269.529862262</v>
      </c>
      <c r="I198" s="475">
        <v>0.02</v>
      </c>
      <c r="J198" s="629" t="s">
        <v>332</v>
      </c>
    </row>
    <row r="199" spans="2:18" s="629" customFormat="1" ht="16.5" customHeight="1" x14ac:dyDescent="0.25">
      <c r="B199" s="708" t="s">
        <v>336</v>
      </c>
      <c r="D199" s="665">
        <f t="shared" si="11"/>
        <v>13603067.382465566</v>
      </c>
      <c r="I199" s="475">
        <v>5.0000000000000001E-3</v>
      </c>
      <c r="J199" s="629" t="s">
        <v>332</v>
      </c>
    </row>
    <row r="200" spans="2:18" s="629" customFormat="1" ht="16.5" customHeight="1" x14ac:dyDescent="0.25">
      <c r="B200" s="708" t="s">
        <v>337</v>
      </c>
      <c r="D200" s="665">
        <f t="shared" si="11"/>
        <v>27206134.764931131</v>
      </c>
      <c r="I200" s="475">
        <v>0.01</v>
      </c>
      <c r="J200" s="629" t="s">
        <v>332</v>
      </c>
    </row>
    <row r="201" spans="2:18" s="629" customFormat="1" ht="16.5" customHeight="1" x14ac:dyDescent="0.25">
      <c r="B201" s="708" t="s">
        <v>338</v>
      </c>
      <c r="D201" s="665">
        <f t="shared" si="11"/>
        <v>13603067.382465566</v>
      </c>
      <c r="I201" s="475">
        <v>5.0000000000000001E-3</v>
      </c>
      <c r="J201" s="629" t="s">
        <v>332</v>
      </c>
    </row>
    <row r="202" spans="2:18" s="629" customFormat="1" ht="16.5" customHeight="1" x14ac:dyDescent="0.25">
      <c r="B202" s="708" t="s">
        <v>339</v>
      </c>
      <c r="D202" s="665">
        <f t="shared" si="11"/>
        <v>27206134.764931131</v>
      </c>
      <c r="I202" s="475">
        <v>0.01</v>
      </c>
      <c r="J202" s="629" t="s">
        <v>332</v>
      </c>
    </row>
    <row r="203" spans="2:18" s="629" customFormat="1" ht="16.5" customHeight="1" x14ac:dyDescent="0.25"/>
    <row r="204" spans="2:18" s="629" customFormat="1" ht="16.5" customHeight="1" x14ac:dyDescent="0.25">
      <c r="B204" s="629" t="s">
        <v>399</v>
      </c>
      <c r="D204" s="674">
        <f>D186+D187</f>
        <v>3166885091.6253686</v>
      </c>
    </row>
    <row r="205" spans="2:18" s="629" customFormat="1" ht="16.5" customHeight="1" x14ac:dyDescent="0.25"/>
    <row r="206" spans="2:18" s="629" customFormat="1" ht="16.5" customHeight="1" x14ac:dyDescent="0.25"/>
    <row r="207" spans="2:18" s="629" customFormat="1" ht="22" customHeight="1" x14ac:dyDescent="0.3">
      <c r="B207" s="241" t="s">
        <v>341</v>
      </c>
      <c r="C207" s="241"/>
      <c r="D207" s="241"/>
      <c r="E207" s="241"/>
      <c r="F207" s="241"/>
      <c r="G207" s="241"/>
      <c r="H207" s="241"/>
      <c r="I207" s="241"/>
      <c r="J207" s="241"/>
      <c r="K207" s="241"/>
      <c r="L207" s="241"/>
      <c r="M207" s="241"/>
      <c r="N207" s="730"/>
      <c r="O207" s="731"/>
      <c r="P207" s="731"/>
      <c r="Q207" s="731"/>
      <c r="R207" s="731"/>
    </row>
    <row r="208" spans="2:18" s="629" customFormat="1" ht="16.5" customHeight="1" x14ac:dyDescent="0.25">
      <c r="B208" s="716" t="s">
        <v>260</v>
      </c>
      <c r="C208" s="669" t="s">
        <v>342</v>
      </c>
      <c r="D208" s="717">
        <f>J79</f>
        <v>154700</v>
      </c>
      <c r="E208" s="717"/>
      <c r="F208" s="717"/>
      <c r="G208" s="670"/>
      <c r="H208" s="717"/>
    </row>
    <row r="209" spans="2:14" s="629" customFormat="1" ht="16.5" customHeight="1" x14ac:dyDescent="0.25">
      <c r="B209" s="716"/>
    </row>
    <row r="210" spans="2:14" s="629" customFormat="1" ht="16.5" customHeight="1" x14ac:dyDescent="0.3">
      <c r="B210" s="718" t="s">
        <v>343</v>
      </c>
    </row>
    <row r="211" spans="2:14" s="629" customFormat="1" ht="16.5" customHeight="1" x14ac:dyDescent="0.25">
      <c r="B211" s="719" t="s">
        <v>345</v>
      </c>
      <c r="C211" s="669" t="s">
        <v>346</v>
      </c>
      <c r="D211" s="720">
        <f>SUM(D214:D215,D218:D221)</f>
        <v>465607900</v>
      </c>
      <c r="E211" s="720"/>
      <c r="F211" s="720"/>
      <c r="H211" s="720"/>
    </row>
    <row r="212" spans="2:14" s="629" customFormat="1" ht="16.5" customHeight="1" x14ac:dyDescent="0.25">
      <c r="B212" s="719"/>
      <c r="C212" s="669" t="s">
        <v>347</v>
      </c>
      <c r="D212" s="721">
        <f>D211/(D$208*1000)</f>
        <v>3.0097472527472529</v>
      </c>
      <c r="E212" s="721"/>
      <c r="F212" s="721"/>
      <c r="H212" s="721"/>
    </row>
    <row r="213" spans="2:14" s="629" customFormat="1" ht="16.5" customHeight="1" x14ac:dyDescent="0.3">
      <c r="B213" s="718" t="s">
        <v>348</v>
      </c>
    </row>
    <row r="214" spans="2:14" s="629" customFormat="1" ht="16.5" customHeight="1" x14ac:dyDescent="0.25">
      <c r="B214" s="716" t="s">
        <v>349</v>
      </c>
      <c r="C214" s="669" t="s">
        <v>350</v>
      </c>
      <c r="D214" s="720">
        <f>'7B. GS&amp;M Biofuels Model'!M113*1000*'7B. GS&amp;M Biofuels Model'!G79*$I214*365.25*24</f>
        <v>232687500</v>
      </c>
      <c r="E214" s="720"/>
      <c r="F214" s="720"/>
      <c r="H214" s="720"/>
      <c r="I214" s="470">
        <v>2</v>
      </c>
      <c r="J214" s="629" t="s">
        <v>351</v>
      </c>
      <c r="L214" s="629" t="s">
        <v>352</v>
      </c>
    </row>
    <row r="215" spans="2:14" s="629" customFormat="1" ht="16.5" customHeight="1" x14ac:dyDescent="0.25">
      <c r="B215" s="716" t="s">
        <v>353</v>
      </c>
      <c r="C215" s="669" t="s">
        <v>350</v>
      </c>
      <c r="D215" s="674">
        <f>('7B. GS&amp;M Biofuels Model'!M109+'7B. GS&amp;M Biofuels Model'!M108)*24*365.25*'7B. GS&amp;M Biofuels Model'!G79*$I215</f>
        <v>204765000</v>
      </c>
      <c r="E215" s="674"/>
      <c r="F215" s="674"/>
      <c r="H215" s="674"/>
      <c r="I215" s="470">
        <v>300</v>
      </c>
      <c r="J215" s="629" t="s">
        <v>354</v>
      </c>
    </row>
    <row r="216" spans="2:14" s="629" customFormat="1" ht="16.5" customHeight="1" x14ac:dyDescent="0.3">
      <c r="B216" s="718"/>
    </row>
    <row r="217" spans="2:14" s="629" customFormat="1" ht="16.5" customHeight="1" x14ac:dyDescent="0.3">
      <c r="B217" s="718" t="s">
        <v>355</v>
      </c>
    </row>
    <row r="218" spans="2:14" s="629" customFormat="1" ht="16.5" customHeight="1" x14ac:dyDescent="0.25">
      <c r="B218" s="716" t="s">
        <v>356</v>
      </c>
      <c r="C218" s="669" t="s">
        <v>350</v>
      </c>
      <c r="D218" s="711">
        <f>D$208*$I218*$M218</f>
        <v>3712800</v>
      </c>
      <c r="E218" s="711"/>
      <c r="F218" s="711"/>
      <c r="H218" s="711"/>
      <c r="I218" s="476">
        <v>2</v>
      </c>
      <c r="J218" s="629" t="s">
        <v>357</v>
      </c>
      <c r="M218" s="477">
        <v>12</v>
      </c>
      <c r="N218" s="629" t="s">
        <v>358</v>
      </c>
    </row>
    <row r="219" spans="2:14" s="629" customFormat="1" ht="16.5" customHeight="1" x14ac:dyDescent="0.25">
      <c r="B219" s="716" t="s">
        <v>359</v>
      </c>
      <c r="C219" s="669" t="s">
        <v>350</v>
      </c>
      <c r="D219" s="711">
        <f>D$208*$I219*$M219</f>
        <v>15470000</v>
      </c>
      <c r="E219" s="711"/>
      <c r="F219" s="711"/>
      <c r="H219" s="711"/>
      <c r="I219" s="476">
        <v>2</v>
      </c>
      <c r="J219" s="629" t="s">
        <v>357</v>
      </c>
      <c r="M219" s="477">
        <v>50</v>
      </c>
      <c r="N219" s="629" t="s">
        <v>358</v>
      </c>
    </row>
    <row r="220" spans="2:14" s="629" customFormat="1" ht="16.5" customHeight="1" x14ac:dyDescent="0.25">
      <c r="B220" s="716" t="s">
        <v>360</v>
      </c>
      <c r="C220" s="669" t="s">
        <v>350</v>
      </c>
      <c r="D220" s="711">
        <f>D$208*$I220*$M220</f>
        <v>3403400</v>
      </c>
      <c r="E220" s="711"/>
      <c r="F220" s="711"/>
      <c r="H220" s="711"/>
      <c r="I220" s="476">
        <v>2</v>
      </c>
      <c r="J220" s="629" t="s">
        <v>357</v>
      </c>
      <c r="M220" s="477">
        <v>11</v>
      </c>
      <c r="N220" s="629" t="s">
        <v>358</v>
      </c>
    </row>
    <row r="221" spans="2:14" s="629" customFormat="1" ht="16.5" customHeight="1" x14ac:dyDescent="0.25">
      <c r="B221" s="716" t="s">
        <v>361</v>
      </c>
      <c r="C221" s="669" t="s">
        <v>350</v>
      </c>
      <c r="D221" s="711">
        <f>D$208*$I221*$M221</f>
        <v>5569200</v>
      </c>
      <c r="E221" s="711"/>
      <c r="F221" s="711"/>
      <c r="H221" s="711"/>
      <c r="I221" s="476">
        <f>3/10</f>
        <v>0.3</v>
      </c>
      <c r="J221" s="629" t="s">
        <v>357</v>
      </c>
      <c r="M221" s="477">
        <v>120</v>
      </c>
      <c r="N221" s="629" t="s">
        <v>358</v>
      </c>
    </row>
    <row r="222" spans="2:14" s="629" customFormat="1" ht="16.5" customHeight="1" x14ac:dyDescent="0.25">
      <c r="B222" s="716"/>
    </row>
    <row r="223" spans="2:14" s="629" customFormat="1" ht="16.5" customHeight="1" x14ac:dyDescent="0.25">
      <c r="B223" s="719" t="s">
        <v>362</v>
      </c>
      <c r="C223" s="669" t="s">
        <v>346</v>
      </c>
      <c r="D223" s="720">
        <f>SUM(D225:D226)</f>
        <v>89218971.677258953</v>
      </c>
      <c r="E223" s="720"/>
      <c r="F223" s="720"/>
      <c r="H223" s="720"/>
    </row>
    <row r="224" spans="2:14" s="629" customFormat="1" ht="16.5" customHeight="1" x14ac:dyDescent="0.25">
      <c r="B224" s="719"/>
      <c r="C224" s="669" t="s">
        <v>347</v>
      </c>
      <c r="D224" s="721">
        <f>D223/(D$208*1000)</f>
        <v>0.57672250599391695</v>
      </c>
      <c r="E224" s="721"/>
      <c r="F224" s="721"/>
      <c r="H224" s="721"/>
    </row>
    <row r="225" spans="2:17" s="629" customFormat="1" ht="16.5" customHeight="1" x14ac:dyDescent="0.25">
      <c r="B225" s="716" t="s">
        <v>279</v>
      </c>
      <c r="D225" s="674">
        <f>$I225*D$172</f>
        <v>38236702.147396691</v>
      </c>
      <c r="E225" s="674"/>
      <c r="F225" s="674"/>
      <c r="H225" s="674"/>
      <c r="I225" s="478">
        <v>1.4999999999999999E-2</v>
      </c>
      <c r="J225" s="629" t="s">
        <v>363</v>
      </c>
    </row>
    <row r="226" spans="2:17" s="629" customFormat="1" ht="16.5" customHeight="1" x14ac:dyDescent="0.25">
      <c r="B226" s="716" t="s">
        <v>364</v>
      </c>
      <c r="D226" s="674">
        <f>$I226*D$172</f>
        <v>50982269.529862262</v>
      </c>
      <c r="E226" s="674"/>
      <c r="F226" s="674"/>
      <c r="H226" s="674"/>
      <c r="I226" s="478">
        <v>0.02</v>
      </c>
      <c r="J226" s="629" t="s">
        <v>363</v>
      </c>
    </row>
    <row r="227" spans="2:17" s="629" customFormat="1" ht="16.5" customHeight="1" x14ac:dyDescent="0.25">
      <c r="B227" s="716"/>
    </row>
    <row r="228" spans="2:17" s="629" customFormat="1" ht="16.5" customHeight="1" x14ac:dyDescent="0.25">
      <c r="B228" s="716"/>
    </row>
    <row r="229" spans="2:17" s="629" customFormat="1" ht="16.5" customHeight="1" x14ac:dyDescent="0.25"/>
    <row r="230" spans="2:17" s="629" customFormat="1" ht="16.5" customHeight="1" x14ac:dyDescent="0.25">
      <c r="N230" s="111"/>
    </row>
    <row r="231" spans="2:17" s="629" customFormat="1" ht="22" customHeight="1" x14ac:dyDescent="0.25">
      <c r="B231" s="241" t="s">
        <v>371</v>
      </c>
      <c r="C231" s="241"/>
      <c r="D231" s="241"/>
      <c r="E231" s="241"/>
      <c r="F231" s="241"/>
      <c r="G231" s="241"/>
      <c r="H231" s="241"/>
      <c r="I231" s="241"/>
      <c r="J231" s="241"/>
      <c r="K231" s="241"/>
      <c r="L231" s="241"/>
      <c r="M231" s="241"/>
      <c r="N231" s="242"/>
    </row>
    <row r="232" spans="2:17" s="629" customFormat="1" ht="16.5" customHeight="1" x14ac:dyDescent="0.25">
      <c r="B232" s="111" t="s">
        <v>372</v>
      </c>
      <c r="C232" s="140">
        <f>O10*D90</f>
        <v>824292.89133285976</v>
      </c>
      <c r="D232" s="111" t="s">
        <v>373</v>
      </c>
      <c r="E232" s="140">
        <f>C232/(G79*365.25*24)</f>
        <v>110.62700692956206</v>
      </c>
      <c r="F232" s="111" t="s">
        <v>374</v>
      </c>
      <c r="G232" s="111"/>
      <c r="H232" s="111"/>
      <c r="I232" s="463">
        <v>15</v>
      </c>
      <c r="J232" s="111" t="s">
        <v>375</v>
      </c>
      <c r="K232" s="126">
        <f>I232*E232*24</f>
        <v>39825.722494642345</v>
      </c>
      <c r="L232" s="111" t="s">
        <v>376</v>
      </c>
      <c r="M232" s="452">
        <v>0.2</v>
      </c>
      <c r="N232" s="111" t="s">
        <v>159</v>
      </c>
      <c r="O232" s="111" t="s">
        <v>377</v>
      </c>
      <c r="P232" s="479">
        <v>1250</v>
      </c>
      <c r="Q232" s="629" t="s">
        <v>147</v>
      </c>
    </row>
    <row r="233" spans="2:17" s="629" customFormat="1" ht="16.5" customHeight="1" x14ac:dyDescent="0.25"/>
    <row r="234" spans="2:17" s="629" customFormat="1" ht="16.5" customHeight="1" x14ac:dyDescent="0.25">
      <c r="G234" s="665">
        <v>1000</v>
      </c>
      <c r="H234" s="665">
        <v>220</v>
      </c>
      <c r="I234" s="629" t="s">
        <v>240</v>
      </c>
    </row>
    <row r="235" spans="2:17" s="629" customFormat="1" ht="16.5" customHeight="1" x14ac:dyDescent="0.25">
      <c r="B235" s="629" t="s">
        <v>243</v>
      </c>
      <c r="D235" s="452">
        <v>0.8</v>
      </c>
      <c r="E235" s="111" t="s">
        <v>244</v>
      </c>
      <c r="F235" s="111"/>
      <c r="G235" s="141">
        <f>P125</f>
        <v>2780.18</v>
      </c>
      <c r="H235" s="141">
        <f>Q125</f>
        <v>2727</v>
      </c>
      <c r="I235" s="629" t="s">
        <v>245</v>
      </c>
    </row>
    <row r="236" spans="2:17" ht="16.5" customHeight="1" x14ac:dyDescent="0.4">
      <c r="B236" s="629" t="s">
        <v>378</v>
      </c>
      <c r="C236" s="629"/>
      <c r="D236" s="629"/>
      <c r="E236" s="629"/>
      <c r="F236" s="629"/>
      <c r="G236" s="629"/>
      <c r="H236" s="629"/>
      <c r="I236" s="629"/>
      <c r="J236" s="629"/>
      <c r="K236" s="629"/>
      <c r="L236" s="629"/>
      <c r="M236" s="629"/>
      <c r="N236" s="629"/>
    </row>
    <row r="237" spans="2:17" ht="16.5" customHeight="1" x14ac:dyDescent="0.4">
      <c r="B237" s="629"/>
      <c r="C237" s="629"/>
      <c r="D237" s="629"/>
      <c r="E237" s="629"/>
      <c r="F237" s="629"/>
      <c r="G237" s="629"/>
      <c r="H237" s="629"/>
      <c r="I237" s="629"/>
      <c r="J237" s="629"/>
      <c r="K237" s="629"/>
      <c r="L237" s="629"/>
      <c r="M237" s="629"/>
      <c r="N237" s="629"/>
    </row>
    <row r="238" spans="2:17" s="629" customFormat="1" ht="16.5" customHeight="1" x14ac:dyDescent="0.25">
      <c r="D238" s="674">
        <f>P124</f>
        <v>1000</v>
      </c>
      <c r="E238" s="674">
        <f>Q124</f>
        <v>220</v>
      </c>
      <c r="F238" s="629" t="s">
        <v>240</v>
      </c>
    </row>
    <row r="239" spans="2:17" s="629" customFormat="1" ht="16.5" customHeight="1" x14ac:dyDescent="0.25">
      <c r="B239" s="629" t="s">
        <v>378</v>
      </c>
      <c r="D239" s="677">
        <f>SUM(K232:K233)/24/($P$125/1000)</f>
        <v>596.86966453374646</v>
      </c>
      <c r="E239" s="677">
        <f>SUM(K232:K233)/24/($Q$125/1000)</f>
        <v>608.50938905149656</v>
      </c>
      <c r="F239" s="629" t="s">
        <v>379</v>
      </c>
    </row>
    <row r="240" spans="2:17" s="629" customFormat="1" ht="16.5" customHeight="1" x14ac:dyDescent="0.25"/>
    <row r="241" spans="2:4" s="629" customFormat="1" ht="16.5" customHeight="1" x14ac:dyDescent="0.25"/>
    <row r="242" spans="2:4" s="629" customFormat="1" ht="16.5" customHeight="1" x14ac:dyDescent="0.25">
      <c r="B242" s="629" t="s">
        <v>380</v>
      </c>
      <c r="C242" s="681">
        <f>I129</f>
        <v>1729.0926899383987</v>
      </c>
      <c r="D242" s="629" t="s">
        <v>258</v>
      </c>
    </row>
    <row r="243" spans="2:4" s="629" customFormat="1" ht="16.5" customHeight="1" x14ac:dyDescent="0.25"/>
    <row r="244" spans="2:4" s="629" customFormat="1" ht="16.5" customHeight="1" x14ac:dyDescent="0.25"/>
    <row r="245" spans="2:4" s="629" customFormat="1" ht="16.5" customHeight="1" x14ac:dyDescent="0.25"/>
  </sheetData>
  <mergeCells count="38">
    <mergeCell ref="E62:H63"/>
    <mergeCell ref="I62:I63"/>
    <mergeCell ref="B3:R3"/>
    <mergeCell ref="B8:D8"/>
    <mergeCell ref="E8:H8"/>
    <mergeCell ref="N8:P8"/>
    <mergeCell ref="N182:R182"/>
    <mergeCell ref="N183:R183"/>
    <mergeCell ref="D10:E10"/>
    <mergeCell ref="G10:H10"/>
    <mergeCell ref="J10:K10"/>
    <mergeCell ref="L10:N10"/>
    <mergeCell ref="B115:R115"/>
    <mergeCell ref="B12:C12"/>
    <mergeCell ref="B35:D35"/>
    <mergeCell ref="E35:H35"/>
    <mergeCell ref="N35:P35"/>
    <mergeCell ref="D37:E37"/>
    <mergeCell ref="G37:H37"/>
    <mergeCell ref="J37:K37"/>
    <mergeCell ref="L37:N37"/>
    <mergeCell ref="B39:C39"/>
    <mergeCell ref="N184:R184"/>
    <mergeCell ref="B211:B212"/>
    <mergeCell ref="C90:C94"/>
    <mergeCell ref="B100:R100"/>
    <mergeCell ref="B223:B224"/>
    <mergeCell ref="B122:C123"/>
    <mergeCell ref="B135:R135"/>
    <mergeCell ref="B172:C173"/>
    <mergeCell ref="J176:J184"/>
    <mergeCell ref="L176:L184"/>
    <mergeCell ref="N176:R176"/>
    <mergeCell ref="N177:R177"/>
    <mergeCell ref="N178:R178"/>
    <mergeCell ref="N179:R179"/>
    <mergeCell ref="N180:R180"/>
    <mergeCell ref="N181:R181"/>
  </mergeCells>
  <pageMargins left="0.7" right="0.7" top="0.75" bottom="0.75" header="0.3" footer="0.3"/>
  <pageSetup paperSize="9" orientation="portrait" horizontalDpi="0" verticalDpi="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2AB57-4A77-2E4E-A5B3-16CE8481C835}">
  <sheetPr codeName="Sheet29">
    <tabColor rgb="FF00B050"/>
    <outlinePr summaryBelow="0"/>
  </sheetPr>
  <dimension ref="B1:T202"/>
  <sheetViews>
    <sheetView zoomScale="40" zoomScaleNormal="40" workbookViewId="0">
      <pane ySplit="1" topLeftCell="A2" activePane="bottomLeft" state="frozen"/>
      <selection activeCell="H44" sqref="H44"/>
      <selection pane="bottomLeft" activeCell="I91" sqref="I91"/>
    </sheetView>
  </sheetViews>
  <sheetFormatPr defaultColWidth="9.6640625" defaultRowHeight="12.5" x14ac:dyDescent="0.25"/>
  <cols>
    <col min="1" max="1" width="4" style="629" customWidth="1"/>
    <col min="2" max="2" width="46.6640625" style="629" customWidth="1"/>
    <col min="3" max="3" width="18.33203125" style="629" customWidth="1"/>
    <col min="4" max="14" width="15.83203125" style="629" customWidth="1"/>
    <col min="15" max="17" width="15" style="629" customWidth="1"/>
    <col min="18" max="20" width="13.33203125" style="629" customWidth="1"/>
    <col min="21" max="16384" width="9.6640625" style="629"/>
  </cols>
  <sheetData>
    <row r="1" spans="2:20" ht="32" customHeight="1" x14ac:dyDescent="0.35">
      <c r="B1" s="446" t="s">
        <v>612</v>
      </c>
      <c r="C1" s="446"/>
      <c r="D1" s="444" t="str">
        <f>HYPERLINK("#'Contents'!A1","Home")</f>
        <v>Home</v>
      </c>
      <c r="E1" s="446"/>
      <c r="F1" s="446"/>
      <c r="G1" s="446"/>
      <c r="H1" s="446"/>
      <c r="I1" s="446"/>
      <c r="J1" s="446"/>
      <c r="K1" s="446"/>
      <c r="L1" s="446"/>
      <c r="M1" s="446"/>
      <c r="N1" s="446"/>
      <c r="O1" s="111"/>
      <c r="P1" s="111"/>
      <c r="Q1" s="111"/>
      <c r="R1" s="111"/>
      <c r="S1" s="111"/>
      <c r="T1" s="111"/>
    </row>
    <row r="2" spans="2:20" x14ac:dyDescent="0.25">
      <c r="B2" s="111"/>
      <c r="C2" s="111"/>
      <c r="D2" s="111"/>
      <c r="E2" s="111"/>
      <c r="F2" s="111"/>
      <c r="G2" s="111"/>
      <c r="H2" s="111"/>
      <c r="I2" s="111"/>
      <c r="J2" s="111"/>
      <c r="K2" s="111"/>
      <c r="L2" s="111"/>
      <c r="M2" s="111"/>
      <c r="N2" s="111"/>
      <c r="O2" s="111"/>
      <c r="P2" s="111"/>
      <c r="Q2" s="111"/>
      <c r="R2" s="111"/>
      <c r="S2" s="111"/>
      <c r="T2" s="111"/>
    </row>
    <row r="3" spans="2:20" ht="22" customHeight="1" x14ac:dyDescent="0.3">
      <c r="B3" s="528" t="s">
        <v>400</v>
      </c>
      <c r="C3" s="528"/>
      <c r="D3" s="528"/>
      <c r="E3" s="528"/>
      <c r="F3" s="528"/>
      <c r="G3" s="528"/>
      <c r="H3" s="528"/>
      <c r="I3" s="528"/>
      <c r="J3" s="528"/>
      <c r="K3" s="528"/>
      <c r="L3" s="528"/>
      <c r="M3" s="528"/>
      <c r="N3" s="528"/>
      <c r="O3" s="529"/>
      <c r="P3" s="529"/>
      <c r="Q3" s="529"/>
      <c r="R3" s="529"/>
      <c r="S3" s="529"/>
      <c r="T3" s="529"/>
    </row>
    <row r="4" spans="2:20" x14ac:dyDescent="0.25">
      <c r="B4" s="543" t="s">
        <v>401</v>
      </c>
      <c r="C4" s="662" t="s">
        <v>114</v>
      </c>
      <c r="D4" s="662"/>
      <c r="E4" s="662"/>
      <c r="F4" s="646" t="s">
        <v>115</v>
      </c>
      <c r="G4" s="646"/>
      <c r="H4" s="646"/>
      <c r="I4" s="646"/>
      <c r="J4" s="182">
        <f>'1. Key Inputs'!C34</f>
        <v>2.5</v>
      </c>
      <c r="K4" s="669" t="s">
        <v>402</v>
      </c>
      <c r="L4" s="182">
        <f>'1. Key Inputs'!C33</f>
        <v>25</v>
      </c>
      <c r="M4" s="111" t="s">
        <v>116</v>
      </c>
      <c r="N4" s="449">
        <v>50</v>
      </c>
      <c r="O4" s="629" t="s">
        <v>117</v>
      </c>
      <c r="P4" s="122">
        <f>PI()*N4^2*100</f>
        <v>785398.16339744825</v>
      </c>
      <c r="Q4" s="532" t="s">
        <v>118</v>
      </c>
      <c r="R4" s="533"/>
      <c r="S4" s="534"/>
      <c r="T4" s="450">
        <f>7/13</f>
        <v>0.53846153846153844</v>
      </c>
    </row>
    <row r="5" spans="2:20" x14ac:dyDescent="0.25">
      <c r="B5" s="543"/>
      <c r="F5" s="644"/>
      <c r="G5" s="644"/>
      <c r="H5" s="644"/>
      <c r="I5" s="644"/>
      <c r="J5" s="121"/>
      <c r="K5" s="644"/>
      <c r="L5" s="121"/>
      <c r="M5" s="121"/>
      <c r="N5" s="121"/>
      <c r="O5" s="644"/>
      <c r="P5" s="644"/>
    </row>
    <row r="6" spans="2:20" x14ac:dyDescent="0.25">
      <c r="B6" s="543"/>
      <c r="C6" s="644" t="s">
        <v>119</v>
      </c>
      <c r="D6" s="645">
        <f>N4</f>
        <v>50</v>
      </c>
      <c r="E6" s="654" t="s">
        <v>120</v>
      </c>
      <c r="F6" s="655"/>
      <c r="G6" s="656">
        <f>P4*T4</f>
        <v>422906.70336785674</v>
      </c>
      <c r="H6" s="654" t="s">
        <v>121</v>
      </c>
      <c r="I6" s="657"/>
      <c r="J6" s="661">
        <f>J4*G6</f>
        <v>1057266.7584196418</v>
      </c>
      <c r="K6" s="662" t="s">
        <v>403</v>
      </c>
      <c r="L6" s="662"/>
      <c r="M6" s="661">
        <f>L4*G6</f>
        <v>10572667.584196419</v>
      </c>
      <c r="N6" s="629" t="s">
        <v>404</v>
      </c>
      <c r="S6" s="644"/>
    </row>
    <row r="7" spans="2:20" x14ac:dyDescent="0.25">
      <c r="B7" s="543"/>
      <c r="F7" s="644"/>
      <c r="G7" s="644"/>
      <c r="H7" s="644"/>
      <c r="I7" s="644"/>
      <c r="J7" s="644"/>
      <c r="K7" s="644"/>
      <c r="L7" s="644"/>
      <c r="M7" s="644"/>
      <c r="N7" s="644"/>
      <c r="O7" s="644"/>
      <c r="P7" s="644"/>
      <c r="Q7" s="644"/>
      <c r="R7" s="644"/>
      <c r="S7" s="644"/>
    </row>
    <row r="8" spans="2:20" x14ac:dyDescent="0.25">
      <c r="B8" s="543"/>
      <c r="C8" s="646" t="s">
        <v>125</v>
      </c>
      <c r="D8" s="647"/>
      <c r="E8" s="452">
        <v>0.1</v>
      </c>
      <c r="F8" s="629" t="s">
        <v>126</v>
      </c>
      <c r="H8" s="661">
        <f>E8*J6</f>
        <v>105726.67584196418</v>
      </c>
      <c r="I8" s="629" t="s">
        <v>127</v>
      </c>
      <c r="J8" s="644"/>
      <c r="K8" s="644"/>
      <c r="L8" s="661">
        <f>E8*M6</f>
        <v>1057266.758419642</v>
      </c>
      <c r="M8" s="648" t="s">
        <v>405</v>
      </c>
      <c r="N8" s="644"/>
      <c r="O8" s="644"/>
      <c r="P8" s="644"/>
      <c r="Q8" s="644"/>
      <c r="R8" s="644"/>
      <c r="S8" s="644"/>
    </row>
    <row r="9" spans="2:20" x14ac:dyDescent="0.25">
      <c r="B9" s="543"/>
    </row>
    <row r="10" spans="2:20" x14ac:dyDescent="0.25">
      <c r="B10" s="543"/>
    </row>
    <row r="11" spans="2:20" x14ac:dyDescent="0.25">
      <c r="B11" s="543"/>
    </row>
    <row r="12" spans="2:20" x14ac:dyDescent="0.25">
      <c r="B12" s="543"/>
      <c r="C12" s="629" t="s">
        <v>177</v>
      </c>
      <c r="E12" s="176">
        <f>'1. Key Inputs'!E41</f>
        <v>500</v>
      </c>
      <c r="F12" s="629" t="s">
        <v>178</v>
      </c>
      <c r="G12" s="111" t="s">
        <v>179</v>
      </c>
      <c r="H12" s="175">
        <f>'1. Key Inputs'!E42</f>
        <v>0.85</v>
      </c>
      <c r="I12" s="111" t="s">
        <v>180</v>
      </c>
      <c r="J12" s="111"/>
      <c r="K12" s="661">
        <f>E12*H12*7*52</f>
        <v>154700</v>
      </c>
      <c r="L12" s="629" t="s">
        <v>181</v>
      </c>
      <c r="O12" s="458">
        <v>789</v>
      </c>
      <c r="P12" s="629" t="s">
        <v>182</v>
      </c>
    </row>
    <row r="13" spans="2:20" x14ac:dyDescent="0.25">
      <c r="B13" s="543"/>
      <c r="J13" s="111"/>
    </row>
    <row r="14" spans="2:20" x14ac:dyDescent="0.25">
      <c r="B14" s="543"/>
      <c r="C14" s="629" t="s">
        <v>183</v>
      </c>
      <c r="F14" s="459">
        <f>E12/24*O12/1000</f>
        <v>16.4375</v>
      </c>
      <c r="G14" s="629" t="s">
        <v>184</v>
      </c>
      <c r="J14" s="452">
        <f>(0.9+0.95)/2</f>
        <v>0.92500000000000004</v>
      </c>
      <c r="L14" s="629" t="s">
        <v>185</v>
      </c>
      <c r="N14" s="460">
        <v>647</v>
      </c>
      <c r="O14" s="629" t="s">
        <v>186</v>
      </c>
    </row>
    <row r="15" spans="2:20" x14ac:dyDescent="0.25">
      <c r="B15" s="543"/>
      <c r="F15" s="111"/>
      <c r="I15" s="644" t="s">
        <v>187</v>
      </c>
      <c r="J15" s="461">
        <v>0.98499999999999999</v>
      </c>
      <c r="L15" s="629" t="s">
        <v>188</v>
      </c>
      <c r="N15" s="462">
        <v>0.997</v>
      </c>
    </row>
    <row r="16" spans="2:20" x14ac:dyDescent="0.25">
      <c r="B16" s="543"/>
      <c r="F16" s="111"/>
      <c r="I16" s="644" t="s">
        <v>189</v>
      </c>
      <c r="J16" s="456">
        <v>0.98799999999999999</v>
      </c>
    </row>
    <row r="17" spans="2:15" x14ac:dyDescent="0.25">
      <c r="B17" s="543"/>
      <c r="C17" s="629" t="s">
        <v>406</v>
      </c>
      <c r="E17" s="669" t="s">
        <v>191</v>
      </c>
      <c r="F17" s="133">
        <f>F14/((O12/1000)/N15*J16*J15*J14)/N14*1000</f>
        <v>35.662742060382413</v>
      </c>
      <c r="G17" s="644"/>
      <c r="H17" s="644"/>
      <c r="I17" s="644"/>
      <c r="J17" s="644"/>
      <c r="K17" s="644"/>
      <c r="L17" s="644"/>
      <c r="O17" s="651"/>
    </row>
    <row r="18" spans="2:15" x14ac:dyDescent="0.25">
      <c r="B18" s="543"/>
      <c r="C18" s="644"/>
      <c r="D18" s="644"/>
      <c r="E18" s="644"/>
      <c r="F18" s="121"/>
      <c r="G18" s="644"/>
      <c r="H18" s="644"/>
      <c r="I18" s="644"/>
      <c r="J18" s="644"/>
      <c r="K18" s="644"/>
      <c r="L18" s="644"/>
      <c r="O18" s="651"/>
    </row>
    <row r="19" spans="2:15" ht="16.5" customHeight="1" x14ac:dyDescent="0.3">
      <c r="B19" s="543"/>
      <c r="C19" s="671" t="s">
        <v>407</v>
      </c>
      <c r="F19" s="111"/>
      <c r="J19" s="644"/>
      <c r="K19" s="663"/>
      <c r="L19" s="663"/>
      <c r="M19" s="663"/>
      <c r="N19" s="663"/>
      <c r="O19" s="651"/>
    </row>
    <row r="20" spans="2:15" x14ac:dyDescent="0.25">
      <c r="B20" s="543"/>
      <c r="C20" s="629" t="s">
        <v>152</v>
      </c>
      <c r="E20" s="452">
        <v>0.7</v>
      </c>
      <c r="F20" s="111" t="s">
        <v>153</v>
      </c>
      <c r="J20" s="456">
        <f>(85%+95%)/2</f>
        <v>0.89999999999999991</v>
      </c>
      <c r="K20" s="629" t="s">
        <v>154</v>
      </c>
    </row>
    <row r="21" spans="2:15" x14ac:dyDescent="0.25">
      <c r="B21" s="543"/>
      <c r="E21" s="111"/>
      <c r="F21" s="111"/>
      <c r="J21" s="111"/>
    </row>
    <row r="22" spans="2:15" x14ac:dyDescent="0.25">
      <c r="B22" s="543"/>
      <c r="C22" s="629" t="s">
        <v>155</v>
      </c>
      <c r="E22" s="111"/>
      <c r="F22" s="452">
        <f>(12+13)/200</f>
        <v>0.125</v>
      </c>
      <c r="H22" s="629" t="s">
        <v>156</v>
      </c>
      <c r="J22" s="111"/>
      <c r="K22" s="452">
        <v>0.83</v>
      </c>
      <c r="L22" s="111" t="s">
        <v>157</v>
      </c>
      <c r="M22" s="111"/>
      <c r="O22" s="452">
        <v>0.02</v>
      </c>
    </row>
    <row r="23" spans="2:15" x14ac:dyDescent="0.25">
      <c r="B23" s="543"/>
      <c r="E23" s="111"/>
    </row>
    <row r="24" spans="2:15" x14ac:dyDescent="0.25">
      <c r="B24" s="543"/>
      <c r="C24" s="629" t="s">
        <v>408</v>
      </c>
      <c r="E24" s="452">
        <v>0.6</v>
      </c>
      <c r="F24" s="629" t="s">
        <v>159</v>
      </c>
    </row>
    <row r="25" spans="2:15" x14ac:dyDescent="0.25">
      <c r="B25" s="543"/>
    </row>
    <row r="26" spans="2:15" ht="13" x14ac:dyDescent="0.3">
      <c r="B26" s="543"/>
      <c r="C26" s="671" t="s">
        <v>160</v>
      </c>
      <c r="J26" s="671" t="s">
        <v>161</v>
      </c>
    </row>
    <row r="27" spans="2:15" x14ac:dyDescent="0.25">
      <c r="B27" s="543"/>
      <c r="E27" s="669" t="s">
        <v>162</v>
      </c>
      <c r="F27" s="669" t="s">
        <v>163</v>
      </c>
      <c r="G27" s="669" t="s">
        <v>164</v>
      </c>
      <c r="H27" s="629" t="s">
        <v>165</v>
      </c>
      <c r="K27" s="669" t="s">
        <v>162</v>
      </c>
      <c r="L27" s="669" t="s">
        <v>166</v>
      </c>
      <c r="M27" s="669" t="s">
        <v>164</v>
      </c>
      <c r="N27" s="669" t="s">
        <v>167</v>
      </c>
    </row>
    <row r="28" spans="2:15" x14ac:dyDescent="0.25">
      <c r="B28" s="543"/>
      <c r="C28" s="629" t="s">
        <v>6</v>
      </c>
      <c r="D28" s="669" t="s">
        <v>168</v>
      </c>
      <c r="E28" s="457">
        <v>1000</v>
      </c>
      <c r="F28" s="680">
        <f>E$28*(1-$F22)*E$20</f>
        <v>612.5</v>
      </c>
      <c r="G28" s="681">
        <f>E28*F22</f>
        <v>125</v>
      </c>
      <c r="H28" s="681">
        <f>E28-SUM(F28:G28)</f>
        <v>262.5</v>
      </c>
      <c r="J28" s="629" t="s">
        <v>169</v>
      </c>
      <c r="K28" s="674">
        <f>SUM(L28:N28)</f>
        <v>3674.9999999999995</v>
      </c>
      <c r="L28" s="674">
        <f>F28*J20</f>
        <v>551.25</v>
      </c>
      <c r="M28" s="674">
        <f>K22*L28/(1-SUM(K22,O22))</f>
        <v>3050.2499999999995</v>
      </c>
      <c r="N28" s="674">
        <f>SUM(L28:M28)/(1-O22)*O22</f>
        <v>73.499999999999986</v>
      </c>
    </row>
    <row r="29" spans="2:15" x14ac:dyDescent="0.25">
      <c r="B29" s="543"/>
      <c r="C29" s="629" t="s">
        <v>170</v>
      </c>
      <c r="D29" s="669" t="s">
        <v>168</v>
      </c>
      <c r="E29" s="141">
        <f>M28-G28+M29</f>
        <v>3581.4999999999995</v>
      </c>
      <c r="G29" s="674">
        <f>E29</f>
        <v>3581.4999999999995</v>
      </c>
      <c r="J29" s="629" t="s">
        <v>171</v>
      </c>
      <c r="K29" s="674">
        <f>SUM(L29:N29)</f>
        <v>918.75000000000023</v>
      </c>
      <c r="L29" s="674">
        <f>(1-E20)*(1-F22)*E28</f>
        <v>262.50000000000006</v>
      </c>
      <c r="M29" s="674">
        <f>L29/(1-E24)</f>
        <v>656.25000000000011</v>
      </c>
    </row>
    <row r="30" spans="2:15" x14ac:dyDescent="0.25">
      <c r="B30" s="543"/>
      <c r="C30" s="629" t="s">
        <v>172</v>
      </c>
      <c r="D30" s="669" t="s">
        <v>168</v>
      </c>
      <c r="E30" s="457">
        <v>500</v>
      </c>
      <c r="G30" s="674">
        <f>E30</f>
        <v>500</v>
      </c>
      <c r="J30" s="629" t="s">
        <v>173</v>
      </c>
      <c r="K30" s="674">
        <f>SUM(L30:N30)</f>
        <v>500</v>
      </c>
      <c r="M30" s="674">
        <f>E30</f>
        <v>500</v>
      </c>
    </row>
    <row r="31" spans="2:15" x14ac:dyDescent="0.25">
      <c r="B31" s="543"/>
      <c r="C31" s="629" t="s">
        <v>174</v>
      </c>
      <c r="D31" s="669" t="s">
        <v>168</v>
      </c>
      <c r="E31" s="457">
        <v>3</v>
      </c>
    </row>
    <row r="32" spans="2:15" x14ac:dyDescent="0.25">
      <c r="B32" s="543"/>
      <c r="C32" s="629" t="s">
        <v>175</v>
      </c>
      <c r="D32" s="669" t="s">
        <v>168</v>
      </c>
      <c r="E32" s="457">
        <v>5</v>
      </c>
    </row>
    <row r="33" spans="2:20" ht="13" x14ac:dyDescent="0.3">
      <c r="B33" s="543"/>
      <c r="C33" s="671" t="s">
        <v>176</v>
      </c>
      <c r="E33" s="142">
        <f>SUM(E28:E32)</f>
        <v>5089.5</v>
      </c>
      <c r="G33" s="682">
        <f>SUM(G28:G32)</f>
        <v>4206.5</v>
      </c>
      <c r="J33" s="671" t="s">
        <v>176</v>
      </c>
      <c r="K33" s="683">
        <f>SUM(K28:K32)</f>
        <v>5093.75</v>
      </c>
      <c r="L33" s="665">
        <f>SUM(L28:L32)</f>
        <v>813.75</v>
      </c>
      <c r="M33" s="665">
        <f>SUM(M28:M32)</f>
        <v>4206.5</v>
      </c>
      <c r="N33" s="665">
        <f>SUM(N28:N32)</f>
        <v>73.499999999999986</v>
      </c>
    </row>
    <row r="34" spans="2:20" x14ac:dyDescent="0.25">
      <c r="B34" s="543"/>
    </row>
    <row r="35" spans="2:20" x14ac:dyDescent="0.25">
      <c r="B35" s="543"/>
      <c r="D35" s="644"/>
      <c r="G35" s="644"/>
      <c r="H35" s="644"/>
      <c r="I35" s="644"/>
      <c r="J35" s="644"/>
      <c r="K35" s="644"/>
      <c r="L35" s="644"/>
      <c r="O35" s="651"/>
    </row>
    <row r="36" spans="2:20" ht="13" x14ac:dyDescent="0.3">
      <c r="B36" s="543"/>
      <c r="C36" s="736" t="s">
        <v>409</v>
      </c>
      <c r="D36" s="644"/>
      <c r="G36" s="644"/>
      <c r="H36" s="644"/>
      <c r="I36" s="644"/>
      <c r="J36" s="644"/>
      <c r="K36" s="644"/>
      <c r="L36" s="644"/>
      <c r="O36" s="651"/>
    </row>
    <row r="37" spans="2:20" x14ac:dyDescent="0.25">
      <c r="B37" s="543"/>
      <c r="C37" s="648" t="s">
        <v>410</v>
      </c>
      <c r="D37" s="644"/>
      <c r="E37" s="452">
        <v>0.45</v>
      </c>
      <c r="F37" s="629" t="s">
        <v>411</v>
      </c>
      <c r="G37" s="132" t="s">
        <v>412</v>
      </c>
      <c r="H37" s="121"/>
      <c r="I37" s="452">
        <v>0.14000000000000001</v>
      </c>
      <c r="J37" s="648" t="s">
        <v>413</v>
      </c>
      <c r="K37" s="644"/>
      <c r="L37" s="644"/>
      <c r="O37" s="651"/>
    </row>
    <row r="38" spans="2:20" x14ac:dyDescent="0.25">
      <c r="B38" s="543"/>
      <c r="C38" s="644"/>
      <c r="D38" s="644"/>
      <c r="G38" s="121"/>
      <c r="H38" s="121"/>
      <c r="I38" s="121"/>
      <c r="J38" s="644"/>
      <c r="K38" s="644"/>
      <c r="L38" s="644"/>
      <c r="O38" s="651"/>
    </row>
    <row r="39" spans="2:20" x14ac:dyDescent="0.25">
      <c r="B39" s="543"/>
      <c r="C39" s="648" t="s">
        <v>414</v>
      </c>
      <c r="D39" s="644"/>
      <c r="G39" s="451">
        <v>20</v>
      </c>
      <c r="H39" s="132" t="s">
        <v>415</v>
      </c>
      <c r="I39" s="121"/>
      <c r="J39" s="121"/>
      <c r="K39" s="121"/>
      <c r="L39" s="121"/>
      <c r="M39" s="111"/>
      <c r="N39" s="176">
        <f>MAX(0,'1. Key Inputs'!E43-G39)</f>
        <v>32</v>
      </c>
      <c r="O39" s="127" t="s">
        <v>416</v>
      </c>
    </row>
    <row r="40" spans="2:20" x14ac:dyDescent="0.25">
      <c r="B40" s="543"/>
      <c r="C40" s="644"/>
      <c r="D40" s="644"/>
      <c r="G40" s="644"/>
      <c r="H40" s="644"/>
      <c r="I40" s="644"/>
      <c r="J40" s="644"/>
      <c r="K40" s="644"/>
      <c r="L40" s="644"/>
      <c r="O40" s="651"/>
    </row>
    <row r="41" spans="2:20" x14ac:dyDescent="0.25">
      <c r="B41" s="543"/>
      <c r="C41" s="648" t="s">
        <v>417</v>
      </c>
      <c r="D41" s="644"/>
      <c r="G41" s="644"/>
      <c r="H41" s="679">
        <f>F17*8760*H12/52*G39</f>
        <v>102132.60668523364</v>
      </c>
      <c r="I41" s="648" t="s">
        <v>418</v>
      </c>
      <c r="J41" s="679">
        <f>F17*8760*H12-H41</f>
        <v>163412.1706963738</v>
      </c>
      <c r="K41" s="648" t="s">
        <v>419</v>
      </c>
      <c r="L41" s="644"/>
      <c r="M41" s="629" t="s">
        <v>420</v>
      </c>
      <c r="O41" s="681">
        <f>SUM(H41,J41)</f>
        <v>265544.77738160745</v>
      </c>
      <c r="P41" s="629" t="s">
        <v>128</v>
      </c>
    </row>
    <row r="42" spans="2:20" x14ac:dyDescent="0.25">
      <c r="B42" s="543"/>
    </row>
    <row r="43" spans="2:20" x14ac:dyDescent="0.25">
      <c r="B43" s="543"/>
      <c r="C43" s="629" t="s">
        <v>421</v>
      </c>
      <c r="E43" s="681">
        <f>H41/(I37*E37)</f>
        <v>1621152.4870672002</v>
      </c>
      <c r="F43" s="629" t="s">
        <v>422</v>
      </c>
      <c r="J43" s="681">
        <f>E43*J4/L4</f>
        <v>162115.24870672001</v>
      </c>
      <c r="K43" s="629" t="s">
        <v>423</v>
      </c>
      <c r="O43" s="681">
        <f>I52-J43</f>
        <v>134324.06321413949</v>
      </c>
    </row>
    <row r="44" spans="2:20" x14ac:dyDescent="0.25">
      <c r="B44" s="543"/>
    </row>
    <row r="45" spans="2:20" x14ac:dyDescent="0.25">
      <c r="B45" s="543"/>
    </row>
    <row r="46" spans="2:20" x14ac:dyDescent="0.25">
      <c r="B46" s="543"/>
    </row>
    <row r="48" spans="2:20" ht="22" customHeight="1" x14ac:dyDescent="0.3">
      <c r="B48" s="528" t="s">
        <v>203</v>
      </c>
      <c r="C48" s="528"/>
      <c r="D48" s="528"/>
      <c r="E48" s="528"/>
      <c r="F48" s="528"/>
      <c r="G48" s="528"/>
      <c r="H48" s="528"/>
      <c r="I48" s="528"/>
      <c r="J48" s="528"/>
      <c r="K48" s="528"/>
      <c r="L48" s="528"/>
      <c r="M48" s="528"/>
      <c r="N48" s="528"/>
      <c r="O48" s="529"/>
      <c r="P48" s="529"/>
      <c r="Q48" s="529"/>
      <c r="R48" s="529"/>
      <c r="S48" s="529"/>
      <c r="T48" s="529"/>
    </row>
    <row r="49" spans="2:18" ht="13" x14ac:dyDescent="0.3">
      <c r="B49" s="671" t="s">
        <v>424</v>
      </c>
    </row>
    <row r="50" spans="2:18" x14ac:dyDescent="0.25">
      <c r="B50" s="629" t="s">
        <v>7</v>
      </c>
      <c r="G50" s="629" t="s">
        <v>425</v>
      </c>
    </row>
    <row r="51" spans="2:18" x14ac:dyDescent="0.25">
      <c r="B51" s="685" t="s">
        <v>426</v>
      </c>
      <c r="C51" s="685"/>
      <c r="D51" s="467">
        <f>E43</f>
        <v>1621152.4870672002</v>
      </c>
      <c r="E51" s="685" t="s">
        <v>205</v>
      </c>
      <c r="I51" s="669" t="s">
        <v>162</v>
      </c>
      <c r="J51" s="669" t="s">
        <v>163</v>
      </c>
      <c r="K51" s="669" t="s">
        <v>164</v>
      </c>
      <c r="L51" s="629" t="s">
        <v>165</v>
      </c>
      <c r="M51" s="644"/>
      <c r="N51" s="644"/>
      <c r="O51" s="669" t="s">
        <v>162</v>
      </c>
      <c r="P51" s="669" t="s">
        <v>166</v>
      </c>
      <c r="Q51" s="669" t="s">
        <v>164</v>
      </c>
      <c r="R51" s="669" t="s">
        <v>167</v>
      </c>
    </row>
    <row r="52" spans="2:18" x14ac:dyDescent="0.25">
      <c r="B52" s="685" t="s">
        <v>427</v>
      </c>
      <c r="C52" s="685"/>
      <c r="D52" s="155">
        <f>I37</f>
        <v>0.14000000000000001</v>
      </c>
      <c r="E52" s="685"/>
      <c r="F52" s="700"/>
      <c r="G52" s="629" t="s">
        <v>6</v>
      </c>
      <c r="H52" s="673" t="s">
        <v>128</v>
      </c>
      <c r="I52" s="674">
        <f>E28/L28*P52</f>
        <v>296439.3119208595</v>
      </c>
      <c r="J52" s="675">
        <f>I$52*(1-$F22)*E$20</f>
        <v>181569.07855152644</v>
      </c>
      <c r="K52" s="674">
        <f>I52*F22</f>
        <v>37054.913990107438</v>
      </c>
      <c r="L52" s="674">
        <f>I52-SUM(J52:K52)</f>
        <v>77815.319379225606</v>
      </c>
      <c r="M52" s="644"/>
      <c r="N52" s="629" t="s">
        <v>169</v>
      </c>
      <c r="O52" s="674">
        <f>SUM(P52:R52)</f>
        <v>1089414.4713091583</v>
      </c>
      <c r="P52" s="676">
        <f>J41</f>
        <v>163412.1706963738</v>
      </c>
      <c r="Q52" s="674">
        <f>M28/L28*P52</f>
        <v>904214.01118660148</v>
      </c>
      <c r="R52" s="674">
        <f>N28/M28*Q52</f>
        <v>21788.289426183164</v>
      </c>
    </row>
    <row r="53" spans="2:18" x14ac:dyDescent="0.25">
      <c r="B53" s="685" t="s">
        <v>428</v>
      </c>
      <c r="C53" s="685"/>
      <c r="D53" s="465">
        <v>0.25</v>
      </c>
      <c r="E53" s="685"/>
      <c r="G53" s="629" t="s">
        <v>170</v>
      </c>
      <c r="H53" s="673"/>
      <c r="I53" s="665">
        <f>Q52-K52+Q53</f>
        <v>1061697.3956445581</v>
      </c>
      <c r="K53" s="674">
        <f>I53</f>
        <v>1061697.3956445581</v>
      </c>
      <c r="M53" s="644"/>
      <c r="N53" s="629" t="s">
        <v>171</v>
      </c>
      <c r="O53" s="674">
        <f>SUM(P53:R53)</f>
        <v>272353.61782728974</v>
      </c>
      <c r="P53" s="676">
        <f>P52/L28*L29</f>
        <v>77815.319379225635</v>
      </c>
      <c r="Q53" s="674">
        <f>P53/(1-E24)</f>
        <v>194538.29844806407</v>
      </c>
    </row>
    <row r="54" spans="2:18" x14ac:dyDescent="0.25">
      <c r="B54" s="685" t="s">
        <v>429</v>
      </c>
      <c r="C54" s="685"/>
      <c r="D54" s="482">
        <v>13</v>
      </c>
      <c r="E54" s="685" t="s">
        <v>89</v>
      </c>
      <c r="G54" s="629" t="s">
        <v>172</v>
      </c>
      <c r="H54" s="673"/>
      <c r="I54" s="674">
        <f>E30/E$28*I$52</f>
        <v>148219.65596042975</v>
      </c>
      <c r="K54" s="674">
        <f>I54</f>
        <v>148219.65596042975</v>
      </c>
      <c r="M54" s="644"/>
      <c r="N54" s="629" t="s">
        <v>173</v>
      </c>
      <c r="O54" s="674">
        <f>SUM(P54:R54)</f>
        <v>148219.65596042975</v>
      </c>
      <c r="Q54" s="674">
        <f>I54</f>
        <v>148219.65596042975</v>
      </c>
    </row>
    <row r="55" spans="2:18" x14ac:dyDescent="0.25">
      <c r="B55" s="685" t="s">
        <v>430</v>
      </c>
      <c r="C55" s="685"/>
      <c r="D55" s="156">
        <f>H12</f>
        <v>0.85</v>
      </c>
      <c r="E55" s="685" t="s">
        <v>89</v>
      </c>
      <c r="G55" s="629" t="s">
        <v>174</v>
      </c>
      <c r="H55" s="673"/>
      <c r="I55" s="674">
        <f>E31/E$28*I$52</f>
        <v>889.31793576257849</v>
      </c>
      <c r="M55" s="644"/>
      <c r="N55" s="677">
        <v>0</v>
      </c>
      <c r="O55" s="644"/>
      <c r="P55" s="644"/>
    </row>
    <row r="56" spans="2:18" x14ac:dyDescent="0.25">
      <c r="B56" s="685" t="s">
        <v>210</v>
      </c>
      <c r="C56" s="685"/>
      <c r="D56" s="483">
        <f>G39</f>
        <v>20</v>
      </c>
      <c r="E56" s="685" t="s">
        <v>431</v>
      </c>
      <c r="G56" s="629" t="s">
        <v>175</v>
      </c>
      <c r="H56" s="673"/>
      <c r="I56" s="674">
        <f>E32/E$28*I$52</f>
        <v>1482.1965596042976</v>
      </c>
      <c r="M56" s="644"/>
      <c r="N56" s="677">
        <v>0</v>
      </c>
      <c r="O56" s="644"/>
      <c r="P56" s="644"/>
    </row>
    <row r="58" spans="2:18" x14ac:dyDescent="0.25">
      <c r="D58" s="669" t="s">
        <v>432</v>
      </c>
      <c r="E58" s="669"/>
      <c r="F58" s="669"/>
      <c r="G58" s="669"/>
      <c r="H58" s="669"/>
    </row>
    <row r="59" spans="2:18" x14ac:dyDescent="0.25">
      <c r="B59" s="629" t="s">
        <v>433</v>
      </c>
      <c r="C59" s="669" t="s">
        <v>434</v>
      </c>
      <c r="D59" s="665">
        <f>D51/(D55*D56*7*24)</f>
        <v>567.63042264257706</v>
      </c>
      <c r="E59" s="703"/>
      <c r="F59" s="703"/>
      <c r="H59" s="703"/>
    </row>
    <row r="60" spans="2:18" x14ac:dyDescent="0.25">
      <c r="B60" s="629" t="s">
        <v>432</v>
      </c>
      <c r="C60" s="669" t="s">
        <v>434</v>
      </c>
      <c r="D60" s="677">
        <f>D59*E37</f>
        <v>255.43369018915968</v>
      </c>
      <c r="F60" s="703"/>
    </row>
    <row r="61" spans="2:18" x14ac:dyDescent="0.25">
      <c r="C61" s="669" t="s">
        <v>435</v>
      </c>
      <c r="D61" s="674">
        <f>D51*E37</f>
        <v>729518.61918024009</v>
      </c>
      <c r="E61" s="703"/>
      <c r="F61" s="703"/>
      <c r="H61" s="677"/>
    </row>
    <row r="62" spans="2:18" x14ac:dyDescent="0.25">
      <c r="B62" s="629" t="s">
        <v>436</v>
      </c>
      <c r="C62" s="669"/>
      <c r="D62" s="692">
        <f>(D52/D53)</f>
        <v>0.56000000000000005</v>
      </c>
      <c r="E62" s="703"/>
      <c r="F62" s="703"/>
      <c r="H62" s="677"/>
    </row>
    <row r="63" spans="2:18" x14ac:dyDescent="0.25">
      <c r="B63" s="629" t="s">
        <v>437</v>
      </c>
      <c r="C63" s="669"/>
      <c r="D63" s="737">
        <f>I37</f>
        <v>0.14000000000000001</v>
      </c>
      <c r="E63" s="703"/>
      <c r="F63" s="703"/>
      <c r="H63" s="677"/>
    </row>
    <row r="64" spans="2:18" x14ac:dyDescent="0.25">
      <c r="C64" s="669"/>
      <c r="E64" s="703"/>
      <c r="F64" s="703"/>
    </row>
    <row r="65" spans="2:20" ht="22" customHeight="1" x14ac:dyDescent="0.3">
      <c r="B65" s="528" t="s">
        <v>201</v>
      </c>
      <c r="C65" s="528"/>
      <c r="D65" s="528"/>
      <c r="E65" s="528"/>
      <c r="F65" s="528"/>
      <c r="G65" s="528"/>
      <c r="H65" s="528"/>
      <c r="I65" s="528"/>
      <c r="J65" s="528"/>
      <c r="K65" s="528"/>
      <c r="L65" s="528"/>
      <c r="M65" s="528"/>
      <c r="N65" s="528"/>
      <c r="O65" s="529"/>
      <c r="P65" s="529"/>
      <c r="Q65" s="529"/>
      <c r="R65" s="529"/>
      <c r="S65" s="529"/>
      <c r="T65" s="529"/>
    </row>
    <row r="66" spans="2:20" ht="16.5" customHeight="1" x14ac:dyDescent="0.25">
      <c r="H66" s="644"/>
      <c r="I66" s="644"/>
      <c r="J66" s="644"/>
      <c r="K66" s="644"/>
    </row>
    <row r="67" spans="2:20" ht="16.5" customHeight="1" x14ac:dyDescent="0.25">
      <c r="B67" s="684" t="s">
        <v>202</v>
      </c>
      <c r="J67" s="684" t="s">
        <v>203</v>
      </c>
    </row>
    <row r="68" spans="2:20" ht="16.5" customHeight="1" x14ac:dyDescent="0.25">
      <c r="B68" s="697" t="s">
        <v>204</v>
      </c>
      <c r="D68" s="698" t="s">
        <v>205</v>
      </c>
      <c r="E68" s="700">
        <f>SUM(D61,O52)</f>
        <v>1818933.0904893982</v>
      </c>
      <c r="H68" s="674"/>
      <c r="J68" s="685" t="s">
        <v>206</v>
      </c>
      <c r="L68" s="686" t="s">
        <v>191</v>
      </c>
      <c r="M68" s="687">
        <f>E68/(365.25*24*H12)</f>
        <v>244.11604870279535</v>
      </c>
    </row>
    <row r="69" spans="2:20" ht="16.5" customHeight="1" x14ac:dyDescent="0.25">
      <c r="B69" s="699" t="s">
        <v>190</v>
      </c>
      <c r="D69" s="698"/>
      <c r="E69" s="692">
        <f>O41/E68</f>
        <v>0.14598930481283429</v>
      </c>
      <c r="H69" s="670"/>
      <c r="J69" s="688" t="str">
        <f>B69</f>
        <v>Total Fermentable Sugars</v>
      </c>
      <c r="L69" s="689" t="s">
        <v>89</v>
      </c>
      <c r="M69" s="690">
        <f>E69</f>
        <v>0.14598930481283429</v>
      </c>
      <c r="N69" s="670"/>
    </row>
    <row r="70" spans="2:20" ht="16.5" customHeight="1" x14ac:dyDescent="0.25">
      <c r="B70" s="699" t="s">
        <v>207</v>
      </c>
      <c r="D70" s="698"/>
      <c r="E70" s="692">
        <v>0.02</v>
      </c>
      <c r="H70" s="670"/>
      <c r="J70" s="688" t="str">
        <f>B70</f>
        <v>Total Non Fermentable Solids</v>
      </c>
      <c r="L70" s="689" t="s">
        <v>89</v>
      </c>
      <c r="M70" s="690">
        <f>E70</f>
        <v>0.02</v>
      </c>
    </row>
    <row r="71" spans="2:20" ht="16.5" customHeight="1" x14ac:dyDescent="0.25">
      <c r="B71" s="685" t="s">
        <v>208</v>
      </c>
      <c r="D71" s="698" t="s">
        <v>89</v>
      </c>
      <c r="E71" s="701">
        <f>G44</f>
        <v>0</v>
      </c>
      <c r="H71" s="670"/>
      <c r="J71" s="691" t="s">
        <v>209</v>
      </c>
      <c r="L71" s="689" t="s">
        <v>89</v>
      </c>
      <c r="M71" s="692">
        <f>1-E69</f>
        <v>0.85401069518716577</v>
      </c>
    </row>
    <row r="72" spans="2:20" ht="16.5" customHeight="1" x14ac:dyDescent="0.25">
      <c r="B72" s="697" t="s">
        <v>210</v>
      </c>
      <c r="D72" s="698" t="s">
        <v>211</v>
      </c>
      <c r="E72" s="178">
        <f>'1. Key Inputs'!E43</f>
        <v>52</v>
      </c>
      <c r="G72" s="693"/>
      <c r="H72" s="670"/>
      <c r="J72" s="685" t="s">
        <v>212</v>
      </c>
      <c r="L72" s="686" t="s">
        <v>191</v>
      </c>
      <c r="M72" s="738">
        <f>IFERROR('7A. GS Biofuels Model '!N52/1000*((M68*M69*'7A. GS Biofuels Model '!M54*'7A. GS Biofuels Model '!I54*'7A. GS Biofuels Model '!I55*'7A. GS Biofuels Model '!I56)/'7A. GS Biofuels Model '!M55)/1000,0)</f>
        <v>16.426249144421632</v>
      </c>
    </row>
    <row r="73" spans="2:20" ht="16.5" customHeight="1" x14ac:dyDescent="0.25">
      <c r="B73" s="697" t="s">
        <v>213</v>
      </c>
      <c r="D73" s="698" t="s">
        <v>214</v>
      </c>
      <c r="E73" s="464">
        <v>2</v>
      </c>
      <c r="G73" s="629" t="s">
        <v>215</v>
      </c>
      <c r="H73" s="695"/>
      <c r="J73" s="685" t="s">
        <v>216</v>
      </c>
      <c r="L73" s="686" t="s">
        <v>191</v>
      </c>
      <c r="M73" s="738">
        <f>(E73+E75)*M72/('7A. GS Biofuels Model '!N52/1000)</f>
        <v>79.112480036504678</v>
      </c>
    </row>
    <row r="74" spans="2:20" ht="16.5" customHeight="1" x14ac:dyDescent="0.25">
      <c r="B74" s="697" t="s">
        <v>217</v>
      </c>
      <c r="D74" s="698" t="s">
        <v>214</v>
      </c>
      <c r="E74" s="464">
        <v>0.6</v>
      </c>
      <c r="G74" s="629" t="s">
        <v>215</v>
      </c>
      <c r="H74" s="695"/>
      <c r="J74" s="685" t="s">
        <v>218</v>
      </c>
      <c r="L74" s="686" t="s">
        <v>191</v>
      </c>
      <c r="M74" s="687">
        <f>(E74)*M72/('7A. GS Biofuels Model '!N52/1000)</f>
        <v>12.491444216290214</v>
      </c>
    </row>
    <row r="75" spans="2:20" ht="16.5" customHeight="1" x14ac:dyDescent="0.25">
      <c r="B75" s="697" t="s">
        <v>219</v>
      </c>
      <c r="D75" s="698" t="s">
        <v>214</v>
      </c>
      <c r="E75" s="464">
        <v>1.8</v>
      </c>
      <c r="G75" s="629" t="s">
        <v>215</v>
      </c>
      <c r="H75" s="695"/>
      <c r="J75" s="685" t="s">
        <v>220</v>
      </c>
      <c r="L75" s="686" t="s">
        <v>191</v>
      </c>
      <c r="M75" s="687">
        <f>(M69-M70)*M68/(1-M77)</f>
        <v>36.183542670260216</v>
      </c>
    </row>
    <row r="76" spans="2:20" ht="16.5" customHeight="1" x14ac:dyDescent="0.25">
      <c r="B76" s="697" t="s">
        <v>221</v>
      </c>
      <c r="D76" s="698" t="s">
        <v>222</v>
      </c>
      <c r="E76" s="464">
        <f>(1.5/2)</f>
        <v>0.75</v>
      </c>
      <c r="G76" s="629" t="s">
        <v>215</v>
      </c>
      <c r="H76" s="695"/>
      <c r="J76" s="691" t="s">
        <v>223</v>
      </c>
      <c r="L76" s="689" t="s">
        <v>89</v>
      </c>
      <c r="M76" s="692">
        <f>1-M77</f>
        <v>0.85</v>
      </c>
    </row>
    <row r="77" spans="2:20" ht="16.5" customHeight="1" x14ac:dyDescent="0.25">
      <c r="B77" s="697" t="s">
        <v>224</v>
      </c>
      <c r="D77" s="698" t="s">
        <v>89</v>
      </c>
      <c r="E77" s="465">
        <v>0.5</v>
      </c>
      <c r="G77" s="629" t="s">
        <v>215</v>
      </c>
      <c r="H77" s="695"/>
      <c r="J77" s="691" t="s">
        <v>209</v>
      </c>
      <c r="L77" s="689" t="s">
        <v>89</v>
      </c>
      <c r="M77" s="692">
        <f>'7A. GS Biofuels Model '!E77</f>
        <v>0.15000000000000002</v>
      </c>
    </row>
    <row r="78" spans="2:20" ht="16.5" customHeight="1" x14ac:dyDescent="0.25">
      <c r="J78" s="685" t="s">
        <v>225</v>
      </c>
      <c r="L78" s="696" t="s">
        <v>226</v>
      </c>
      <c r="M78" s="687">
        <f>E76/('7A. GS Biofuels Model '!N52/1000)*M72</f>
        <v>15.614305270362767</v>
      </c>
      <c r="N78" s="670"/>
    </row>
    <row r="79" spans="2:20" ht="16.5" customHeight="1" x14ac:dyDescent="0.25"/>
    <row r="80" spans="2:20" ht="22" customHeight="1" x14ac:dyDescent="0.3">
      <c r="B80" s="528" t="s">
        <v>227</v>
      </c>
      <c r="C80" s="528"/>
      <c r="D80" s="528"/>
      <c r="E80" s="528"/>
      <c r="F80" s="528"/>
      <c r="G80" s="528"/>
      <c r="H80" s="528"/>
      <c r="I80" s="528"/>
      <c r="J80" s="528"/>
      <c r="K80" s="528"/>
      <c r="L80" s="528"/>
      <c r="M80" s="528"/>
      <c r="N80" s="528"/>
      <c r="O80" s="529"/>
      <c r="P80" s="529"/>
      <c r="Q80" s="529"/>
      <c r="R80" s="529"/>
      <c r="S80" s="529"/>
      <c r="T80" s="529"/>
    </row>
    <row r="81" spans="2:20" ht="16.5" customHeight="1" x14ac:dyDescent="0.25">
      <c r="D81" s="111"/>
    </row>
    <row r="82" spans="2:20" ht="16.5" customHeight="1" x14ac:dyDescent="0.25">
      <c r="B82" s="629" t="s">
        <v>228</v>
      </c>
      <c r="D82" s="140">
        <f>O53</f>
        <v>272353.61782728974</v>
      </c>
      <c r="E82" s="629" t="s">
        <v>229</v>
      </c>
      <c r="F82" s="681">
        <f>D82/(H12*365)*N39/52</f>
        <v>540.21668446496449</v>
      </c>
      <c r="G82" s="629" t="s">
        <v>230</v>
      </c>
      <c r="K82" s="452">
        <v>0.05</v>
      </c>
      <c r="L82" s="629" t="s">
        <v>231</v>
      </c>
      <c r="M82" s="681">
        <f>P53/(1-K82)</f>
        <v>81910.862504448043</v>
      </c>
      <c r="N82" s="629" t="s">
        <v>229</v>
      </c>
      <c r="O82" s="681">
        <f>F82*K82</f>
        <v>27.010834223248224</v>
      </c>
      <c r="P82" s="629" t="s">
        <v>232</v>
      </c>
    </row>
    <row r="83" spans="2:20" ht="16.5" customHeight="1" x14ac:dyDescent="0.25">
      <c r="D83" s="111"/>
    </row>
    <row r="84" spans="2:20" ht="16.5" customHeight="1" x14ac:dyDescent="0.25">
      <c r="B84" s="629" t="s">
        <v>233</v>
      </c>
      <c r="D84" s="458">
        <v>956</v>
      </c>
      <c r="E84" s="629" t="s">
        <v>234</v>
      </c>
      <c r="G84" s="681">
        <f>D84*'7A. GS Biofuels Model '!I69/1000</f>
        <v>147893.20000000001</v>
      </c>
      <c r="H84" s="629" t="s">
        <v>128</v>
      </c>
    </row>
    <row r="85" spans="2:20" ht="16.5" customHeight="1" x14ac:dyDescent="0.25"/>
    <row r="86" spans="2:20" ht="16.5" customHeight="1" x14ac:dyDescent="0.25">
      <c r="B86" s="702" t="s">
        <v>235</v>
      </c>
      <c r="C86" s="702"/>
      <c r="D86" s="629" t="s">
        <v>223</v>
      </c>
      <c r="E86" s="669" t="s">
        <v>236</v>
      </c>
      <c r="G86" s="629" t="s">
        <v>237</v>
      </c>
      <c r="I86" s="703">
        <f>M72*24*K86</f>
        <v>3942.2997946611918</v>
      </c>
      <c r="J86" s="629" t="s">
        <v>238</v>
      </c>
      <c r="K86" s="457">
        <v>10</v>
      </c>
      <c r="L86" s="629" t="s">
        <v>239</v>
      </c>
    </row>
    <row r="87" spans="2:20" ht="16.5" customHeight="1" x14ac:dyDescent="0.25">
      <c r="B87" s="702"/>
      <c r="C87" s="702"/>
      <c r="D87" s="452">
        <f>(8+5)/200</f>
        <v>6.5000000000000002E-2</v>
      </c>
      <c r="E87" s="463">
        <v>60000</v>
      </c>
    </row>
    <row r="88" spans="2:20" ht="16.5" customHeight="1" x14ac:dyDescent="0.25">
      <c r="O88" s="629" t="s">
        <v>240</v>
      </c>
      <c r="P88" s="665">
        <v>1000</v>
      </c>
      <c r="Q88" s="665">
        <v>220</v>
      </c>
    </row>
    <row r="89" spans="2:20" ht="16.5" customHeight="1" x14ac:dyDescent="0.25">
      <c r="B89" s="629" t="s">
        <v>241</v>
      </c>
      <c r="E89" s="460">
        <v>0.4</v>
      </c>
      <c r="G89" s="629" t="s">
        <v>242</v>
      </c>
      <c r="I89" s="665">
        <f>I86*E87/1000</f>
        <v>236537.9876796715</v>
      </c>
      <c r="K89" s="629" t="s">
        <v>243</v>
      </c>
      <c r="M89" s="452">
        <v>0.8</v>
      </c>
      <c r="N89" s="629" t="s">
        <v>244</v>
      </c>
      <c r="P89" s="457">
        <v>2780.18</v>
      </c>
      <c r="Q89" s="457">
        <v>2727</v>
      </c>
      <c r="R89" s="629" t="s">
        <v>245</v>
      </c>
    </row>
    <row r="90" spans="2:20" ht="16.5" customHeight="1" x14ac:dyDescent="0.25">
      <c r="B90" s="629" t="s">
        <v>246</v>
      </c>
      <c r="E90" s="457">
        <v>10</v>
      </c>
      <c r="G90" s="629" t="s">
        <v>247</v>
      </c>
      <c r="I90" s="665">
        <f>I89/E90</f>
        <v>23653.79876796715</v>
      </c>
    </row>
    <row r="91" spans="2:20" ht="16.5" customHeight="1" x14ac:dyDescent="0.25">
      <c r="B91" s="629" t="s">
        <v>248</v>
      </c>
      <c r="E91" s="457">
        <v>10</v>
      </c>
      <c r="G91" s="629" t="s">
        <v>249</v>
      </c>
      <c r="I91" s="674">
        <f>I89*E92</f>
        <v>201057.28952772077</v>
      </c>
      <c r="O91" s="644"/>
      <c r="P91" s="677"/>
      <c r="Q91" s="677"/>
    </row>
    <row r="92" spans="2:20" ht="16.5" customHeight="1" x14ac:dyDescent="0.25">
      <c r="B92" s="629" t="s">
        <v>252</v>
      </c>
      <c r="E92" s="455">
        <v>0.85</v>
      </c>
      <c r="G92" s="629" t="s">
        <v>253</v>
      </c>
      <c r="I92" s="665">
        <f>I91*E89</f>
        <v>80422.915811088315</v>
      </c>
    </row>
    <row r="93" spans="2:20" ht="16.5" customHeight="1" x14ac:dyDescent="0.25">
      <c r="B93" s="629" t="s">
        <v>254</v>
      </c>
      <c r="C93" s="452">
        <v>0.6</v>
      </c>
      <c r="D93" s="629" t="s">
        <v>255</v>
      </c>
      <c r="E93" s="480">
        <v>21.5</v>
      </c>
      <c r="F93" s="629" t="s">
        <v>256</v>
      </c>
      <c r="G93" s="629" t="s">
        <v>257</v>
      </c>
      <c r="I93" s="670">
        <f>I92*E93/1000</f>
        <v>1729.0926899383987</v>
      </c>
      <c r="J93" s="629" t="s">
        <v>258</v>
      </c>
    </row>
    <row r="94" spans="2:20" ht="16.5" customHeight="1" x14ac:dyDescent="0.25"/>
    <row r="95" spans="2:20" ht="16.5" customHeight="1" x14ac:dyDescent="0.25"/>
    <row r="96" spans="2:20" ht="22" customHeight="1" x14ac:dyDescent="0.3">
      <c r="B96" s="528" t="s">
        <v>259</v>
      </c>
      <c r="C96" s="528"/>
      <c r="D96" s="528"/>
      <c r="E96" s="528"/>
      <c r="F96" s="528"/>
      <c r="G96" s="528"/>
      <c r="H96" s="528"/>
      <c r="I96" s="528"/>
      <c r="J96" s="528"/>
      <c r="K96" s="528"/>
      <c r="L96" s="528"/>
      <c r="M96" s="528"/>
      <c r="N96" s="528"/>
      <c r="O96" s="529"/>
      <c r="P96" s="529"/>
      <c r="Q96" s="529"/>
      <c r="R96" s="529"/>
      <c r="S96" s="529"/>
      <c r="T96" s="529"/>
    </row>
    <row r="97" spans="2:18" ht="16.5" customHeight="1" x14ac:dyDescent="0.25">
      <c r="B97" s="629" t="s">
        <v>260</v>
      </c>
      <c r="C97" s="669" t="s">
        <v>88</v>
      </c>
      <c r="D97" s="694">
        <f>M72/(O12/1000)*24</f>
        <v>499.65776865160859</v>
      </c>
      <c r="E97" s="694"/>
      <c r="F97" s="694"/>
      <c r="H97" s="694"/>
      <c r="I97" s="704" t="str">
        <f>"Rationed from a "&amp;TEXT(K103,"0.0")&amp;"kl plant in USD converted to ZAR at R"&amp;TEXT(R103,"0.0")&amp;"/USD"</f>
        <v>Rationed from a 85.0kl plant in USD converted to ZAR at R16.5/USD</v>
      </c>
    </row>
    <row r="98" spans="2:18" ht="16.5" customHeight="1" x14ac:dyDescent="0.25">
      <c r="B98" s="629" t="s">
        <v>262</v>
      </c>
      <c r="D98" s="700">
        <f>SUM(D99,D100,D112,D117)</f>
        <v>1812361680.4025185</v>
      </c>
      <c r="E98" s="700"/>
      <c r="F98" s="700"/>
      <c r="H98" s="700"/>
    </row>
    <row r="99" spans="2:18" ht="16.5" customHeight="1" x14ac:dyDescent="0.25">
      <c r="B99" s="629" t="s">
        <v>263</v>
      </c>
      <c r="D99" s="711">
        <f>SUM(D$101:D$108)*$I99</f>
        <v>227855378.47655499</v>
      </c>
      <c r="E99" s="711"/>
      <c r="F99" s="711"/>
      <c r="H99" s="711"/>
      <c r="I99" s="466">
        <v>0.2</v>
      </c>
      <c r="J99" s="629" t="s">
        <v>264</v>
      </c>
    </row>
    <row r="100" spans="2:18" ht="16.5" customHeight="1" x14ac:dyDescent="0.25">
      <c r="B100" s="629" t="s">
        <v>265</v>
      </c>
      <c r="D100" s="700">
        <f>SUM(D101:D110)</f>
        <v>1389917808.7069852</v>
      </c>
      <c r="E100" s="700"/>
      <c r="F100" s="700"/>
      <c r="H100" s="700"/>
    </row>
    <row r="101" spans="2:18" ht="16.5" customHeight="1" x14ac:dyDescent="0.3">
      <c r="B101" s="705" t="s">
        <v>266</v>
      </c>
      <c r="D101" s="467">
        <v>140000000</v>
      </c>
      <c r="E101" s="700"/>
      <c r="F101" s="700"/>
      <c r="H101" s="700"/>
    </row>
    <row r="102" spans="2:18" ht="16.5" customHeight="1" x14ac:dyDescent="0.3">
      <c r="B102" s="705" t="s">
        <v>267</v>
      </c>
      <c r="D102" s="467">
        <v>160000000</v>
      </c>
      <c r="E102" s="700"/>
      <c r="F102" s="700"/>
      <c r="H102" s="700"/>
    </row>
    <row r="103" spans="2:18" ht="16.5" customHeight="1" x14ac:dyDescent="0.3">
      <c r="B103" s="706" t="s">
        <v>268</v>
      </c>
      <c r="D103" s="665">
        <f>$I103*(D$97/$K$103)^$O$103*$R$103</f>
        <v>131331489.27988574</v>
      </c>
      <c r="E103" s="711"/>
      <c r="F103" s="711"/>
      <c r="H103" s="644" t="s">
        <v>269</v>
      </c>
      <c r="I103" s="468">
        <v>2750000</v>
      </c>
      <c r="J103" s="629" t="s">
        <v>270</v>
      </c>
      <c r="K103" s="469">
        <v>85</v>
      </c>
      <c r="L103" s="111" t="s">
        <v>271</v>
      </c>
      <c r="M103" s="111"/>
      <c r="N103" s="111"/>
      <c r="O103" s="470">
        <v>0.6</v>
      </c>
      <c r="P103" s="111" t="s">
        <v>272</v>
      </c>
      <c r="Q103" s="111"/>
      <c r="R103" s="179">
        <f>'1. Key Inputs'!C8</f>
        <v>16.5</v>
      </c>
    </row>
    <row r="104" spans="2:18" ht="16.5" customHeight="1" x14ac:dyDescent="0.3">
      <c r="B104" s="706" t="s">
        <v>273</v>
      </c>
      <c r="D104" s="665">
        <f>$I104*(D$97/$K$103)^$O$103*$R$103</f>
        <v>212518228.10745144</v>
      </c>
      <c r="E104" s="711"/>
      <c r="F104" s="711"/>
      <c r="I104" s="468">
        <v>4450000</v>
      </c>
    </row>
    <row r="105" spans="2:18" ht="16.5" customHeight="1" x14ac:dyDescent="0.3">
      <c r="B105" s="706" t="s">
        <v>274</v>
      </c>
      <c r="D105" s="665">
        <f>$I105*(D$97/$K$103)^$O$103*$R$103</f>
        <v>22923314.492489144</v>
      </c>
      <c r="E105" s="711"/>
      <c r="F105" s="711"/>
      <c r="I105" s="468">
        <v>480000</v>
      </c>
    </row>
    <row r="106" spans="2:18" ht="16.5" customHeight="1" x14ac:dyDescent="0.3">
      <c r="B106" s="706" t="s">
        <v>275</v>
      </c>
      <c r="D106" s="665">
        <f>$I106*(D$97/$K$103)^$O$103*$R$103</f>
        <v>181476239.73220575</v>
      </c>
      <c r="E106" s="711"/>
      <c r="F106" s="711"/>
      <c r="I106" s="468">
        <v>3800000</v>
      </c>
    </row>
    <row r="107" spans="2:18" ht="16.5" customHeight="1" x14ac:dyDescent="0.3">
      <c r="B107" s="705" t="s">
        <v>276</v>
      </c>
      <c r="D107" s="469">
        <v>100000000</v>
      </c>
      <c r="E107" s="152"/>
      <c r="F107" s="152"/>
      <c r="G107" s="111"/>
      <c r="H107" s="111"/>
    </row>
    <row r="108" spans="2:18" ht="16.5" customHeight="1" x14ac:dyDescent="0.3">
      <c r="B108" s="706" t="s">
        <v>277</v>
      </c>
      <c r="D108" s="711">
        <f>$I108*(D$97/$K$103)^$O$103*$R$103</f>
        <v>191027620.77074289</v>
      </c>
      <c r="E108" s="711"/>
      <c r="F108" s="711"/>
      <c r="I108" s="468">
        <v>4000000</v>
      </c>
    </row>
    <row r="109" spans="2:18" ht="16.5" customHeight="1" x14ac:dyDescent="0.3">
      <c r="B109" s="705" t="s">
        <v>278</v>
      </c>
      <c r="D109" s="711">
        <f>SUM(D$101:D$108)*$I109</f>
        <v>79749382.466794252</v>
      </c>
      <c r="E109" s="711"/>
      <c r="F109" s="711"/>
      <c r="H109" s="711"/>
      <c r="I109" s="466">
        <v>7.0000000000000007E-2</v>
      </c>
      <c r="J109" s="629" t="s">
        <v>264</v>
      </c>
    </row>
    <row r="110" spans="2:18" ht="16.5" customHeight="1" x14ac:dyDescent="0.3">
      <c r="B110" s="705" t="s">
        <v>279</v>
      </c>
      <c r="D110" s="711">
        <f>SUM(D$101:D$108)*$I110</f>
        <v>170891533.85741621</v>
      </c>
      <c r="E110" s="711"/>
      <c r="F110" s="711"/>
      <c r="H110" s="711"/>
      <c r="I110" s="466">
        <v>0.15</v>
      </c>
      <c r="J110" s="629" t="s">
        <v>264</v>
      </c>
    </row>
    <row r="111" spans="2:18" ht="16.5" customHeight="1" x14ac:dyDescent="0.25"/>
    <row r="112" spans="2:18" ht="16.5" customHeight="1" x14ac:dyDescent="0.25">
      <c r="B112" s="629" t="s">
        <v>280</v>
      </c>
      <c r="D112" s="700">
        <f>SUM(D113:D115)</f>
        <v>111193424.69655883</v>
      </c>
      <c r="E112" s="700"/>
      <c r="F112" s="700"/>
      <c r="H112" s="700"/>
    </row>
    <row r="113" spans="2:10" ht="16.5" customHeight="1" x14ac:dyDescent="0.3">
      <c r="B113" s="705" t="s">
        <v>281</v>
      </c>
      <c r="D113" s="712" cm="1">
        <f t="array" ref="D113">SUM(D$101:D$108*$I113)</f>
        <v>91142151.390622005</v>
      </c>
      <c r="E113" s="712"/>
      <c r="F113" s="712"/>
      <c r="H113" s="712"/>
      <c r="I113" s="466">
        <v>0.08</v>
      </c>
      <c r="J113" s="629" t="s">
        <v>264</v>
      </c>
    </row>
    <row r="114" spans="2:10" ht="16.5" customHeight="1" x14ac:dyDescent="0.3">
      <c r="B114" s="705" t="s">
        <v>278</v>
      </c>
      <c r="D114" s="711">
        <f>D$113*$I114</f>
        <v>6379950.5973435408</v>
      </c>
      <c r="E114" s="711"/>
      <c r="F114" s="711"/>
      <c r="H114" s="711"/>
      <c r="I114" s="466">
        <v>7.0000000000000007E-2</v>
      </c>
      <c r="J114" s="629" t="s">
        <v>282</v>
      </c>
    </row>
    <row r="115" spans="2:10" ht="16.5" customHeight="1" x14ac:dyDescent="0.3">
      <c r="B115" s="705" t="s">
        <v>279</v>
      </c>
      <c r="D115" s="711">
        <f>D$113*$I115</f>
        <v>13671322.7085933</v>
      </c>
      <c r="E115" s="711"/>
      <c r="F115" s="711"/>
      <c r="H115" s="711"/>
      <c r="I115" s="466">
        <v>0.15</v>
      </c>
      <c r="J115" s="629" t="s">
        <v>282</v>
      </c>
    </row>
    <row r="116" spans="2:10" ht="16.5" customHeight="1" x14ac:dyDescent="0.25"/>
    <row r="117" spans="2:10" ht="16.5" customHeight="1" x14ac:dyDescent="0.25">
      <c r="B117" s="629" t="s">
        <v>283</v>
      </c>
      <c r="D117" s="700">
        <f>SUM(D118:D120)</f>
        <v>83395068.522419125</v>
      </c>
      <c r="E117" s="700"/>
      <c r="F117" s="700"/>
      <c r="H117" s="700"/>
    </row>
    <row r="118" spans="2:10" ht="16.5" customHeight="1" x14ac:dyDescent="0.3">
      <c r="B118" s="705" t="s">
        <v>281</v>
      </c>
      <c r="D118" s="712" cm="1">
        <f t="array" ref="D118">SUM(D$101:D$108*$I118)</f>
        <v>68356613.5429665</v>
      </c>
      <c r="E118" s="712"/>
      <c r="F118" s="712"/>
      <c r="H118" s="712"/>
      <c r="I118" s="466">
        <v>0.06</v>
      </c>
      <c r="J118" s="629" t="s">
        <v>264</v>
      </c>
    </row>
    <row r="119" spans="2:10" ht="16.5" customHeight="1" x14ac:dyDescent="0.3">
      <c r="B119" s="705" t="s">
        <v>278</v>
      </c>
      <c r="D119" s="711">
        <f>D$118*$I119</f>
        <v>4784962.9480076553</v>
      </c>
      <c r="E119" s="711"/>
      <c r="F119" s="711"/>
      <c r="H119" s="711"/>
      <c r="I119" s="466">
        <v>7.0000000000000007E-2</v>
      </c>
      <c r="J119" s="629" t="s">
        <v>284</v>
      </c>
    </row>
    <row r="120" spans="2:10" ht="16.5" customHeight="1" x14ac:dyDescent="0.3">
      <c r="B120" s="705" t="s">
        <v>279</v>
      </c>
      <c r="D120" s="711">
        <f>D$118*$I120</f>
        <v>10253492.031444974</v>
      </c>
      <c r="E120" s="711"/>
      <c r="F120" s="711"/>
      <c r="H120" s="711"/>
      <c r="I120" s="466">
        <v>0.15</v>
      </c>
      <c r="J120" s="629" t="s">
        <v>284</v>
      </c>
    </row>
    <row r="121" spans="2:10" ht="16.5" customHeight="1" x14ac:dyDescent="0.3">
      <c r="B121" s="705"/>
    </row>
    <row r="122" spans="2:10" ht="16.5" customHeight="1" x14ac:dyDescent="0.25">
      <c r="B122" s="707" t="s">
        <v>285</v>
      </c>
      <c r="D122" s="700">
        <f>SUM(D123:D128)</f>
        <v>404258733.93931907</v>
      </c>
      <c r="E122" s="700"/>
      <c r="F122" s="700"/>
      <c r="H122" s="700"/>
    </row>
    <row r="123" spans="2:10" ht="16.5" customHeight="1" x14ac:dyDescent="0.25">
      <c r="B123" s="708" t="s">
        <v>286</v>
      </c>
      <c r="D123" s="711">
        <f>SUM(D$101:D$108)*$I123</f>
        <v>22785537.847655497</v>
      </c>
      <c r="E123" s="711"/>
      <c r="F123" s="711"/>
      <c r="H123" s="711"/>
      <c r="I123" s="466">
        <v>0.02</v>
      </c>
      <c r="J123" s="629" t="s">
        <v>264</v>
      </c>
    </row>
    <row r="124" spans="2:10" ht="16.5" customHeight="1" x14ac:dyDescent="0.25">
      <c r="B124" s="708" t="s">
        <v>287</v>
      </c>
      <c r="D124" s="700">
        <f>SUM(D$99,D$110,D$115,D$120)*$I124</f>
        <v>147935104.4759033</v>
      </c>
      <c r="E124" s="700"/>
      <c r="F124" s="700"/>
      <c r="H124" s="700"/>
      <c r="I124" s="466">
        <v>0.35</v>
      </c>
      <c r="J124" s="629" t="s">
        <v>288</v>
      </c>
    </row>
    <row r="125" spans="2:10" ht="16.5" customHeight="1" x14ac:dyDescent="0.25">
      <c r="B125" s="708" t="s">
        <v>289</v>
      </c>
      <c r="D125" s="711">
        <f>SUM(D$101:D$108)*$I125</f>
        <v>22785537.847655497</v>
      </c>
      <c r="E125" s="711"/>
      <c r="F125" s="711"/>
      <c r="H125" s="711"/>
      <c r="I125" s="466">
        <v>0.02</v>
      </c>
      <c r="J125" s="629" t="s">
        <v>264</v>
      </c>
    </row>
    <row r="126" spans="2:10" ht="16.5" customHeight="1" x14ac:dyDescent="0.25">
      <c r="B126" s="708" t="s">
        <v>290</v>
      </c>
      <c r="D126" s="711">
        <f>SUM(D$101:D$108)*$I126</f>
        <v>11392768.923827749</v>
      </c>
      <c r="E126" s="711"/>
      <c r="F126" s="711"/>
      <c r="H126" s="711"/>
      <c r="I126" s="466">
        <v>0.01</v>
      </c>
      <c r="J126" s="629" t="s">
        <v>291</v>
      </c>
    </row>
    <row r="127" spans="2:10" ht="16.5" customHeight="1" x14ac:dyDescent="0.25">
      <c r="B127" s="708" t="s">
        <v>292</v>
      </c>
      <c r="D127" s="711">
        <f>D$98*$I127</f>
        <v>181236168.04025185</v>
      </c>
      <c r="E127" s="711"/>
      <c r="F127" s="711"/>
      <c r="H127" s="711"/>
      <c r="I127" s="466">
        <v>0.1</v>
      </c>
      <c r="J127" s="629" t="s">
        <v>293</v>
      </c>
    </row>
    <row r="128" spans="2:10" ht="16.5" customHeight="1" x14ac:dyDescent="0.25">
      <c r="B128" s="708" t="s">
        <v>294</v>
      </c>
      <c r="D128" s="711">
        <f>D$98*$I128</f>
        <v>18123616.804025184</v>
      </c>
      <c r="E128" s="711"/>
      <c r="F128" s="711"/>
      <c r="H128" s="711"/>
      <c r="I128" s="466">
        <v>0.01</v>
      </c>
      <c r="J128" s="629" t="s">
        <v>293</v>
      </c>
    </row>
    <row r="129" spans="2:19" ht="16.5" customHeight="1" x14ac:dyDescent="0.25">
      <c r="I129" s="111"/>
    </row>
    <row r="130" spans="2:19" ht="16.5" customHeight="1" x14ac:dyDescent="0.25">
      <c r="B130" s="648" t="s">
        <v>295</v>
      </c>
      <c r="D130" s="711">
        <f>SUM(D98,D122)</f>
        <v>2216620414.3418374</v>
      </c>
      <c r="E130" s="711"/>
      <c r="F130" s="711"/>
      <c r="H130" s="711"/>
      <c r="I130" s="111"/>
    </row>
    <row r="131" spans="2:19" ht="16.5" customHeight="1" x14ac:dyDescent="0.25">
      <c r="B131" s="648" t="s">
        <v>296</v>
      </c>
      <c r="D131" s="674">
        <f>D130*$I131</f>
        <v>332493062.15127558</v>
      </c>
      <c r="E131" s="674"/>
      <c r="F131" s="674"/>
      <c r="H131" s="674"/>
      <c r="I131" s="471">
        <v>0.15</v>
      </c>
    </row>
    <row r="132" spans="2:19" ht="16.5" customHeight="1" x14ac:dyDescent="0.25">
      <c r="B132" s="709" t="s">
        <v>297</v>
      </c>
      <c r="C132" s="709"/>
      <c r="D132" s="674">
        <f>D131+D130</f>
        <v>2549113476.493113</v>
      </c>
      <c r="E132" s="713"/>
      <c r="H132" s="674"/>
    </row>
    <row r="133" spans="2:19" ht="16.5" customHeight="1" x14ac:dyDescent="0.25">
      <c r="B133" s="709"/>
      <c r="C133" s="709"/>
      <c r="E133" s="711"/>
      <c r="F133" s="711"/>
      <c r="H133" s="711"/>
    </row>
    <row r="134" spans="2:19" ht="16.5" customHeight="1" x14ac:dyDescent="0.25">
      <c r="B134" s="629" t="s">
        <v>298</v>
      </c>
      <c r="D134" s="674">
        <f>SUM(D136:D144)*D135</f>
        <v>171500000</v>
      </c>
    </row>
    <row r="135" spans="2:19" ht="16.5" customHeight="1" x14ac:dyDescent="0.25">
      <c r="B135" s="708" t="s">
        <v>299</v>
      </c>
      <c r="C135" s="708"/>
      <c r="D135" s="472">
        <v>2</v>
      </c>
      <c r="I135" s="669" t="s">
        <v>300</v>
      </c>
      <c r="J135" s="669"/>
      <c r="K135" s="669" t="s">
        <v>301</v>
      </c>
      <c r="M135" s="669" t="s">
        <v>302</v>
      </c>
      <c r="N135" s="629" t="s">
        <v>303</v>
      </c>
    </row>
    <row r="136" spans="2:19" ht="16.5" customHeight="1" x14ac:dyDescent="0.25">
      <c r="B136" s="708" t="s">
        <v>304</v>
      </c>
      <c r="D136" s="674">
        <f t="shared" ref="D136:D144" si="0">(I136+K136)/(2*M136)</f>
        <v>13333333.333333334</v>
      </c>
      <c r="I136" s="457">
        <v>8000000</v>
      </c>
      <c r="J136" s="527" t="s">
        <v>200</v>
      </c>
      <c r="K136" s="457">
        <v>12000000</v>
      </c>
      <c r="L136" s="527" t="s">
        <v>305</v>
      </c>
      <c r="M136" s="452">
        <v>0.75</v>
      </c>
      <c r="N136" s="714" t="s">
        <v>306</v>
      </c>
      <c r="O136" s="715"/>
      <c r="P136" s="715"/>
      <c r="Q136" s="715"/>
      <c r="R136" s="715"/>
      <c r="S136" s="715"/>
    </row>
    <row r="137" spans="2:19" ht="16.5" customHeight="1" x14ac:dyDescent="0.25">
      <c r="B137" s="708" t="s">
        <v>307</v>
      </c>
      <c r="D137" s="674">
        <f t="shared" si="0"/>
        <v>20000000</v>
      </c>
      <c r="I137" s="457">
        <v>4000000</v>
      </c>
      <c r="J137" s="527"/>
      <c r="K137" s="457">
        <v>8000000</v>
      </c>
      <c r="L137" s="527"/>
      <c r="M137" s="452">
        <v>0.3</v>
      </c>
      <c r="N137" s="714" t="s">
        <v>308</v>
      </c>
      <c r="O137" s="715"/>
      <c r="P137" s="715"/>
      <c r="Q137" s="715"/>
      <c r="R137" s="715"/>
      <c r="S137" s="715"/>
    </row>
    <row r="138" spans="2:19" ht="16.5" customHeight="1" x14ac:dyDescent="0.25">
      <c r="B138" s="708" t="s">
        <v>309</v>
      </c>
      <c r="D138" s="674">
        <f t="shared" si="0"/>
        <v>18666666.666666668</v>
      </c>
      <c r="I138" s="457">
        <v>10000000</v>
      </c>
      <c r="J138" s="527"/>
      <c r="K138" s="457">
        <v>18000000</v>
      </c>
      <c r="L138" s="527"/>
      <c r="M138" s="452">
        <v>0.75</v>
      </c>
      <c r="N138" s="714" t="s">
        <v>306</v>
      </c>
      <c r="O138" s="715"/>
      <c r="P138" s="715"/>
      <c r="Q138" s="715"/>
      <c r="R138" s="715"/>
      <c r="S138" s="715"/>
    </row>
    <row r="139" spans="2:19" ht="16.5" customHeight="1" x14ac:dyDescent="0.25">
      <c r="B139" s="708" t="s">
        <v>310</v>
      </c>
      <c r="D139" s="674">
        <f t="shared" si="0"/>
        <v>9000000</v>
      </c>
      <c r="I139" s="457">
        <v>3000000</v>
      </c>
      <c r="J139" s="527"/>
      <c r="K139" s="457">
        <v>6000000</v>
      </c>
      <c r="L139" s="527"/>
      <c r="M139" s="452">
        <v>0.5</v>
      </c>
      <c r="N139" s="714"/>
      <c r="O139" s="715"/>
      <c r="P139" s="715"/>
      <c r="Q139" s="715"/>
      <c r="R139" s="715"/>
      <c r="S139" s="715"/>
    </row>
    <row r="140" spans="2:19" ht="16.5" customHeight="1" x14ac:dyDescent="0.25">
      <c r="B140" s="708" t="s">
        <v>311</v>
      </c>
      <c r="D140" s="674">
        <f t="shared" si="0"/>
        <v>5625000</v>
      </c>
      <c r="I140" s="457">
        <v>3000000</v>
      </c>
      <c r="J140" s="527"/>
      <c r="K140" s="457">
        <v>6000000</v>
      </c>
      <c r="L140" s="527"/>
      <c r="M140" s="452">
        <v>0.8</v>
      </c>
      <c r="N140" s="714" t="s">
        <v>312</v>
      </c>
      <c r="O140" s="715"/>
      <c r="P140" s="715"/>
      <c r="Q140" s="715"/>
      <c r="R140" s="715"/>
      <c r="S140" s="715"/>
    </row>
    <row r="141" spans="2:19" ht="16.5" customHeight="1" x14ac:dyDescent="0.25">
      <c r="B141" s="708" t="s">
        <v>313</v>
      </c>
      <c r="D141" s="674">
        <f t="shared" si="0"/>
        <v>3000000</v>
      </c>
      <c r="I141" s="457">
        <v>2000000</v>
      </c>
      <c r="J141" s="527"/>
      <c r="K141" s="457">
        <v>4000000</v>
      </c>
      <c r="L141" s="527"/>
      <c r="M141" s="452">
        <v>1</v>
      </c>
      <c r="N141" s="714" t="s">
        <v>314</v>
      </c>
      <c r="O141" s="715"/>
      <c r="P141" s="715"/>
      <c r="Q141" s="715"/>
      <c r="R141" s="715"/>
      <c r="S141" s="715"/>
    </row>
    <row r="142" spans="2:19" ht="16.5" customHeight="1" x14ac:dyDescent="0.25">
      <c r="B142" s="708" t="s">
        <v>315</v>
      </c>
      <c r="D142" s="674">
        <f t="shared" si="0"/>
        <v>3000000</v>
      </c>
      <c r="I142" s="457">
        <v>1000000</v>
      </c>
      <c r="J142" s="527"/>
      <c r="K142" s="457">
        <v>2000000</v>
      </c>
      <c r="L142" s="527"/>
      <c r="M142" s="452">
        <v>0.5</v>
      </c>
      <c r="N142" s="714"/>
      <c r="O142" s="715"/>
      <c r="P142" s="715"/>
      <c r="Q142" s="715"/>
      <c r="R142" s="715"/>
      <c r="S142" s="715"/>
    </row>
    <row r="143" spans="2:19" ht="16.5" customHeight="1" x14ac:dyDescent="0.25">
      <c r="B143" s="708" t="s">
        <v>316</v>
      </c>
      <c r="D143" s="674">
        <f t="shared" si="0"/>
        <v>5000000</v>
      </c>
      <c r="I143" s="457">
        <v>3000000</v>
      </c>
      <c r="J143" s="527"/>
      <c r="K143" s="457">
        <v>5000000</v>
      </c>
      <c r="L143" s="527"/>
      <c r="M143" s="452">
        <v>0.8</v>
      </c>
      <c r="N143" s="714" t="s">
        <v>317</v>
      </c>
      <c r="O143" s="715"/>
      <c r="P143" s="715"/>
      <c r="Q143" s="715"/>
      <c r="R143" s="715"/>
      <c r="S143" s="715"/>
    </row>
    <row r="144" spans="2:19" ht="16.5" customHeight="1" x14ac:dyDescent="0.25">
      <c r="B144" s="708" t="s">
        <v>318</v>
      </c>
      <c r="D144" s="674">
        <f t="shared" si="0"/>
        <v>8125000</v>
      </c>
      <c r="I144" s="457">
        <v>5000000</v>
      </c>
      <c r="J144" s="527"/>
      <c r="K144" s="457">
        <v>8000000</v>
      </c>
      <c r="L144" s="527"/>
      <c r="M144" s="452">
        <v>0.8</v>
      </c>
      <c r="N144" s="714"/>
      <c r="O144" s="715"/>
      <c r="P144" s="715"/>
      <c r="Q144" s="715"/>
      <c r="R144" s="715"/>
      <c r="S144" s="715"/>
    </row>
    <row r="145" spans="2:18" ht="16.5" customHeight="1" x14ac:dyDescent="0.25">
      <c r="N145" s="669"/>
      <c r="O145" s="669"/>
      <c r="P145" s="669"/>
      <c r="R145" s="629" t="s">
        <v>319</v>
      </c>
    </row>
    <row r="146" spans="2:18" ht="16.5" customHeight="1" x14ac:dyDescent="0.25">
      <c r="B146" s="629" t="s">
        <v>320</v>
      </c>
      <c r="D146" s="674">
        <f>SUM(D132,D134)</f>
        <v>2720613476.493113</v>
      </c>
      <c r="N146" s="669"/>
      <c r="O146" s="669"/>
      <c r="P146" s="669"/>
    </row>
    <row r="147" spans="2:18" ht="16.5" customHeight="1" x14ac:dyDescent="0.25">
      <c r="B147" s="629" t="s">
        <v>321</v>
      </c>
      <c r="D147" s="674">
        <f>SUM(D148,D155:D162)</f>
        <v>446271615.13225573</v>
      </c>
      <c r="N147" s="669"/>
      <c r="O147" s="669"/>
      <c r="P147" s="669"/>
    </row>
    <row r="148" spans="2:18" s="643" customFormat="1" ht="16" x14ac:dyDescent="0.4">
      <c r="B148" s="708" t="s">
        <v>322</v>
      </c>
      <c r="D148" s="674">
        <f>SUM(E150:E152)</f>
        <v>228622537.01280665</v>
      </c>
      <c r="I148" s="643" t="s">
        <v>323</v>
      </c>
      <c r="K148" s="457">
        <v>3</v>
      </c>
      <c r="L148" s="643" t="s">
        <v>324</v>
      </c>
      <c r="M148" s="643" t="s">
        <v>325</v>
      </c>
    </row>
    <row r="149" spans="2:18" s="643" customFormat="1" ht="16" x14ac:dyDescent="0.4">
      <c r="B149" s="648"/>
      <c r="C149" s="710" t="s">
        <v>326</v>
      </c>
      <c r="D149" s="643" t="s">
        <v>327</v>
      </c>
      <c r="E149" s="710" t="s">
        <v>319</v>
      </c>
      <c r="K149" s="732"/>
    </row>
    <row r="150" spans="2:18" ht="16.5" customHeight="1" x14ac:dyDescent="0.4">
      <c r="B150" s="629" t="s">
        <v>328</v>
      </c>
      <c r="C150" s="474">
        <v>0.2</v>
      </c>
      <c r="D150" s="458">
        <v>2.5</v>
      </c>
      <c r="E150" s="665">
        <f>-CUMIPMT(C$153/12,D150*12,C150*D$146,1,D150*12,0)</f>
        <v>80716203.045306563</v>
      </c>
    </row>
    <row r="151" spans="2:18" ht="16.5" customHeight="1" x14ac:dyDescent="0.4">
      <c r="B151" s="629" t="s">
        <v>329</v>
      </c>
      <c r="C151" s="474">
        <v>0.5</v>
      </c>
      <c r="D151" s="458">
        <v>1.5</v>
      </c>
      <c r="E151" s="665">
        <f>-CUMIPMT(C$153/12,D151*12,C151*D$146,1,D151*12,0)</f>
        <v>121521319.50826764</v>
      </c>
    </row>
    <row r="152" spans="2:18" ht="16.5" customHeight="1" x14ac:dyDescent="0.4">
      <c r="B152" s="629" t="s">
        <v>330</v>
      </c>
      <c r="C152" s="474">
        <v>0.3</v>
      </c>
      <c r="D152" s="458">
        <v>0.5</v>
      </c>
      <c r="E152" s="665">
        <f>-CUMIPMT(C$153/12,D152*12,C152*D$146,1,D152*12,0)</f>
        <v>26385014.45923245</v>
      </c>
    </row>
    <row r="153" spans="2:18" ht="16.5" customHeight="1" x14ac:dyDescent="0.4">
      <c r="B153" s="629" t="s">
        <v>319</v>
      </c>
      <c r="C153" s="474">
        <v>0.11</v>
      </c>
    </row>
    <row r="154" spans="2:18" ht="16.5" customHeight="1" x14ac:dyDescent="0.25"/>
    <row r="155" spans="2:18" ht="16.5" customHeight="1" x14ac:dyDescent="0.25">
      <c r="B155" s="708" t="s">
        <v>331</v>
      </c>
      <c r="D155" s="665">
        <f>$D$146*I155</f>
        <v>13603067.382465566</v>
      </c>
      <c r="I155" s="475">
        <v>5.0000000000000001E-3</v>
      </c>
      <c r="J155" s="629" t="s">
        <v>332</v>
      </c>
    </row>
    <row r="156" spans="2:18" ht="16.5" customHeight="1" x14ac:dyDescent="0.25">
      <c r="B156" s="708" t="s">
        <v>333</v>
      </c>
      <c r="D156" s="665">
        <f t="shared" ref="D156:D162" si="1">$D$146*I156</f>
        <v>40809202.147396691</v>
      </c>
      <c r="I156" s="475">
        <v>1.4999999999999999E-2</v>
      </c>
      <c r="J156" s="629" t="s">
        <v>332</v>
      </c>
    </row>
    <row r="157" spans="2:18" ht="16.5" customHeight="1" x14ac:dyDescent="0.25">
      <c r="B157" s="708" t="s">
        <v>334</v>
      </c>
      <c r="D157" s="665">
        <f>$D$146*I157</f>
        <v>27206134.764931131</v>
      </c>
      <c r="I157" s="475">
        <v>0.01</v>
      </c>
      <c r="J157" s="629" t="s">
        <v>332</v>
      </c>
    </row>
    <row r="158" spans="2:18" ht="16.5" customHeight="1" x14ac:dyDescent="0.25">
      <c r="B158" s="708" t="s">
        <v>335</v>
      </c>
      <c r="D158" s="665">
        <f t="shared" si="1"/>
        <v>54412269.529862262</v>
      </c>
      <c r="I158" s="475">
        <v>0.02</v>
      </c>
      <c r="J158" s="629" t="s">
        <v>332</v>
      </c>
    </row>
    <row r="159" spans="2:18" ht="16.5" customHeight="1" x14ac:dyDescent="0.25">
      <c r="B159" s="708" t="s">
        <v>336</v>
      </c>
      <c r="D159" s="665">
        <f t="shared" si="1"/>
        <v>13603067.382465566</v>
      </c>
      <c r="I159" s="475">
        <v>5.0000000000000001E-3</v>
      </c>
      <c r="J159" s="629" t="s">
        <v>332</v>
      </c>
    </row>
    <row r="160" spans="2:18" ht="16.5" customHeight="1" x14ac:dyDescent="0.25">
      <c r="B160" s="708" t="s">
        <v>337</v>
      </c>
      <c r="D160" s="665">
        <f t="shared" si="1"/>
        <v>27206134.764931131</v>
      </c>
      <c r="I160" s="475">
        <v>0.01</v>
      </c>
      <c r="J160" s="629" t="s">
        <v>332</v>
      </c>
    </row>
    <row r="161" spans="2:20" ht="16.5" customHeight="1" x14ac:dyDescent="0.25">
      <c r="B161" s="708" t="s">
        <v>338</v>
      </c>
      <c r="D161" s="665">
        <f t="shared" si="1"/>
        <v>13603067.382465566</v>
      </c>
      <c r="I161" s="475">
        <v>5.0000000000000001E-3</v>
      </c>
      <c r="J161" s="629" t="s">
        <v>332</v>
      </c>
    </row>
    <row r="162" spans="2:20" ht="16.5" customHeight="1" x14ac:dyDescent="0.25">
      <c r="B162" s="708" t="s">
        <v>339</v>
      </c>
      <c r="C162" s="111"/>
      <c r="D162" s="665">
        <f t="shared" si="1"/>
        <v>27206134.764931131</v>
      </c>
      <c r="I162" s="475">
        <v>0.01</v>
      </c>
      <c r="J162" s="629" t="s">
        <v>332</v>
      </c>
    </row>
    <row r="163" spans="2:20" ht="16.5" customHeight="1" x14ac:dyDescent="0.25"/>
    <row r="164" spans="2:20" ht="16.5" customHeight="1" x14ac:dyDescent="0.25">
      <c r="B164" s="629" t="s">
        <v>399</v>
      </c>
      <c r="D164" s="674">
        <f>IFERROR(D146+D147,0)</f>
        <v>3166885091.6253686</v>
      </c>
    </row>
    <row r="165" spans="2:20" ht="16.5" customHeight="1" x14ac:dyDescent="0.25"/>
    <row r="169" spans="2:20" ht="22" customHeight="1" x14ac:dyDescent="0.3">
      <c r="B169" s="241" t="s">
        <v>341</v>
      </c>
      <c r="C169" s="241"/>
      <c r="D169" s="241"/>
      <c r="E169" s="241"/>
      <c r="F169" s="241"/>
      <c r="G169" s="241"/>
      <c r="H169" s="241"/>
      <c r="I169" s="241"/>
      <c r="J169" s="241"/>
      <c r="K169" s="241"/>
      <c r="L169" s="241"/>
      <c r="M169" s="241"/>
      <c r="N169" s="241"/>
      <c r="O169" s="731"/>
      <c r="P169" s="731"/>
      <c r="Q169" s="731"/>
      <c r="R169" s="731"/>
      <c r="S169" s="731"/>
      <c r="T169" s="731"/>
    </row>
    <row r="170" spans="2:20" ht="16.5" customHeight="1" x14ac:dyDescent="0.25">
      <c r="B170" s="716" t="s">
        <v>260</v>
      </c>
      <c r="C170" s="669" t="s">
        <v>342</v>
      </c>
      <c r="D170" s="717">
        <f>D97*365*H12</f>
        <v>155018.82272416155</v>
      </c>
      <c r="E170" s="717"/>
      <c r="F170" s="717"/>
      <c r="G170" s="670"/>
      <c r="H170" s="717"/>
    </row>
    <row r="171" spans="2:20" ht="16.5" customHeight="1" x14ac:dyDescent="0.25">
      <c r="B171" s="716"/>
    </row>
    <row r="172" spans="2:20" ht="16.5" customHeight="1" x14ac:dyDescent="0.3">
      <c r="B172" s="718" t="s">
        <v>343</v>
      </c>
      <c r="D172" s="669" t="s">
        <v>344</v>
      </c>
      <c r="E172" s="669" t="s">
        <v>92</v>
      </c>
    </row>
    <row r="173" spans="2:20" ht="16.5" customHeight="1" x14ac:dyDescent="0.25">
      <c r="B173" s="719" t="s">
        <v>345</v>
      </c>
      <c r="C173" s="669" t="s">
        <v>346</v>
      </c>
      <c r="D173" s="720">
        <f>SUM(D176:D177,D180:D183)</f>
        <v>465665925.73579741</v>
      </c>
      <c r="F173" s="720"/>
      <c r="H173" s="720"/>
    </row>
    <row r="174" spans="2:20" ht="16.5" customHeight="1" x14ac:dyDescent="0.25">
      <c r="B174" s="719"/>
      <c r="C174" s="669" t="s">
        <v>347</v>
      </c>
      <c r="D174" s="721">
        <f>D173/(D$170*1000)</f>
        <v>3.0039315068493146</v>
      </c>
      <c r="F174" s="721"/>
      <c r="H174" s="721"/>
    </row>
    <row r="175" spans="2:20" ht="16.5" customHeight="1" x14ac:dyDescent="0.3">
      <c r="B175" s="718" t="s">
        <v>348</v>
      </c>
    </row>
    <row r="176" spans="2:20" ht="16.5" customHeight="1" x14ac:dyDescent="0.25">
      <c r="B176" s="716" t="s">
        <v>349</v>
      </c>
      <c r="C176" s="669" t="s">
        <v>350</v>
      </c>
      <c r="D176" s="720">
        <f>'7A. GS Biofuels Model '!M86*1000*'7A. GS Biofuels Model '!G52*$I176*365.25*24</f>
        <v>232687500</v>
      </c>
      <c r="E176" s="720"/>
      <c r="F176" s="720"/>
      <c r="H176" s="720"/>
      <c r="I176" s="470">
        <v>2</v>
      </c>
      <c r="J176" s="629" t="s">
        <v>351</v>
      </c>
      <c r="L176" s="629" t="s">
        <v>352</v>
      </c>
    </row>
    <row r="177" spans="2:14" ht="16.5" customHeight="1" x14ac:dyDescent="0.25">
      <c r="B177" s="716" t="s">
        <v>353</v>
      </c>
      <c r="C177" s="669" t="s">
        <v>350</v>
      </c>
      <c r="D177" s="674">
        <f>('7A. GS Biofuels Model '!M82+'7A. GS Biofuels Model '!M81)*24*365.25*'7A. GS Biofuels Model '!G52*$I177</f>
        <v>204765000</v>
      </c>
      <c r="E177" s="674"/>
      <c r="F177" s="674"/>
      <c r="H177" s="674"/>
      <c r="I177" s="470">
        <v>300</v>
      </c>
      <c r="J177" s="629" t="s">
        <v>354</v>
      </c>
    </row>
    <row r="178" spans="2:14" ht="16.5" customHeight="1" x14ac:dyDescent="0.3">
      <c r="B178" s="718"/>
    </row>
    <row r="179" spans="2:14" ht="16.5" customHeight="1" x14ac:dyDescent="0.3">
      <c r="B179" s="718" t="s">
        <v>355</v>
      </c>
    </row>
    <row r="180" spans="2:14" ht="16.5" customHeight="1" x14ac:dyDescent="0.25">
      <c r="B180" s="716" t="s">
        <v>356</v>
      </c>
      <c r="C180" s="669" t="s">
        <v>350</v>
      </c>
      <c r="D180" s="711">
        <f>D$170*$I180*$M180</f>
        <v>3720451.7453798773</v>
      </c>
      <c r="E180" s="711"/>
      <c r="F180" s="711"/>
      <c r="H180" s="711"/>
      <c r="I180" s="476">
        <v>2</v>
      </c>
      <c r="J180" s="629" t="s">
        <v>357</v>
      </c>
      <c r="M180" s="477">
        <v>12</v>
      </c>
      <c r="N180" s="629" t="s">
        <v>358</v>
      </c>
    </row>
    <row r="181" spans="2:14" ht="16.5" customHeight="1" x14ac:dyDescent="0.25">
      <c r="B181" s="716" t="s">
        <v>359</v>
      </c>
      <c r="C181" s="669" t="s">
        <v>350</v>
      </c>
      <c r="D181" s="711">
        <f>D$170*$I181*$M181</f>
        <v>15501882.272416156</v>
      </c>
      <c r="E181" s="711"/>
      <c r="F181" s="711"/>
      <c r="H181" s="711"/>
      <c r="I181" s="476">
        <v>2</v>
      </c>
      <c r="J181" s="629" t="s">
        <v>357</v>
      </c>
      <c r="M181" s="477">
        <v>50</v>
      </c>
      <c r="N181" s="629" t="s">
        <v>358</v>
      </c>
    </row>
    <row r="182" spans="2:14" ht="16.5" customHeight="1" x14ac:dyDescent="0.25">
      <c r="B182" s="716" t="s">
        <v>360</v>
      </c>
      <c r="C182" s="669" t="s">
        <v>350</v>
      </c>
      <c r="D182" s="711">
        <f>D$170*$I182*$M182</f>
        <v>3410414.0999315539</v>
      </c>
      <c r="E182" s="711"/>
      <c r="F182" s="711"/>
      <c r="H182" s="711"/>
      <c r="I182" s="476">
        <v>2</v>
      </c>
      <c r="J182" s="629" t="s">
        <v>357</v>
      </c>
      <c r="M182" s="477">
        <v>11</v>
      </c>
      <c r="N182" s="629" t="s">
        <v>358</v>
      </c>
    </row>
    <row r="183" spans="2:14" ht="16.5" customHeight="1" x14ac:dyDescent="0.25">
      <c r="B183" s="716" t="s">
        <v>361</v>
      </c>
      <c r="C183" s="669" t="s">
        <v>350</v>
      </c>
      <c r="D183" s="711">
        <f>D$170*$I183*$M183</f>
        <v>5580677.6180698164</v>
      </c>
      <c r="E183" s="711"/>
      <c r="F183" s="711"/>
      <c r="H183" s="711"/>
      <c r="I183" s="476">
        <f>3/10</f>
        <v>0.3</v>
      </c>
      <c r="J183" s="629" t="s">
        <v>357</v>
      </c>
      <c r="M183" s="477">
        <v>120</v>
      </c>
      <c r="N183" s="629" t="s">
        <v>358</v>
      </c>
    </row>
    <row r="184" spans="2:14" ht="16.5" customHeight="1" x14ac:dyDescent="0.25">
      <c r="B184" s="716"/>
    </row>
    <row r="185" spans="2:14" ht="16.5" customHeight="1" x14ac:dyDescent="0.25">
      <c r="B185" s="719" t="s">
        <v>362</v>
      </c>
      <c r="C185" s="669" t="s">
        <v>346</v>
      </c>
      <c r="D185" s="720">
        <f>SUM(D187:D188)</f>
        <v>89218971.677258953</v>
      </c>
      <c r="E185" s="720"/>
      <c r="F185" s="720"/>
      <c r="H185" s="720"/>
    </row>
    <row r="186" spans="2:14" ht="16.5" customHeight="1" x14ac:dyDescent="0.25">
      <c r="B186" s="719"/>
      <c r="C186" s="669" t="s">
        <v>347</v>
      </c>
      <c r="D186" s="721">
        <f>D185/(D$170*1000)</f>
        <v>0.57553637751470998</v>
      </c>
      <c r="E186" s="721"/>
      <c r="F186" s="721"/>
      <c r="H186" s="721"/>
    </row>
    <row r="187" spans="2:14" ht="16.5" customHeight="1" x14ac:dyDescent="0.25">
      <c r="B187" s="716" t="s">
        <v>279</v>
      </c>
      <c r="D187" s="674">
        <f>$I187*D$132</f>
        <v>38236702.147396691</v>
      </c>
      <c r="E187" s="674"/>
      <c r="F187" s="674"/>
      <c r="H187" s="674"/>
      <c r="I187" s="478">
        <v>1.4999999999999999E-2</v>
      </c>
      <c r="J187" s="629" t="s">
        <v>363</v>
      </c>
    </row>
    <row r="188" spans="2:14" ht="16.5" customHeight="1" x14ac:dyDescent="0.25">
      <c r="B188" s="716" t="s">
        <v>364</v>
      </c>
      <c r="D188" s="674">
        <f>$I188*D$132</f>
        <v>50982269.529862262</v>
      </c>
      <c r="E188" s="674"/>
      <c r="F188" s="674"/>
      <c r="H188" s="674"/>
      <c r="I188" s="478">
        <v>0.02</v>
      </c>
      <c r="J188" s="629" t="s">
        <v>363</v>
      </c>
    </row>
    <row r="189" spans="2:14" ht="16.5" customHeight="1" x14ac:dyDescent="0.25">
      <c r="B189" s="716"/>
    </row>
    <row r="190" spans="2:14" ht="16.5" customHeight="1" x14ac:dyDescent="0.25">
      <c r="B190" s="716"/>
      <c r="D190" s="692"/>
      <c r="E190" s="692"/>
    </row>
    <row r="191" spans="2:14" ht="16.5" customHeight="1" x14ac:dyDescent="0.25">
      <c r="B191" s="716"/>
      <c r="D191" s="720"/>
      <c r="E191" s="720"/>
    </row>
    <row r="192" spans="2:14" ht="16.5" customHeight="1" x14ac:dyDescent="0.25">
      <c r="B192" s="716"/>
      <c r="D192" s="670"/>
      <c r="E192" s="721"/>
      <c r="F192" s="670"/>
    </row>
    <row r="193" spans="2:6" ht="16.5" customHeight="1" x14ac:dyDescent="0.25">
      <c r="B193" s="716"/>
      <c r="D193" s="665"/>
      <c r="E193" s="721"/>
      <c r="F193" s="670"/>
    </row>
    <row r="194" spans="2:6" ht="16.5" customHeight="1" x14ac:dyDescent="0.25">
      <c r="B194" s="716"/>
      <c r="E194" s="721"/>
      <c r="F194" s="670"/>
    </row>
    <row r="195" spans="2:6" ht="16.5" customHeight="1" x14ac:dyDescent="0.25">
      <c r="B195" s="716"/>
      <c r="D195" s="674"/>
      <c r="E195" s="721"/>
      <c r="F195" s="670"/>
    </row>
    <row r="196" spans="2:6" ht="16.5" customHeight="1" x14ac:dyDescent="0.25">
      <c r="B196" s="716"/>
      <c r="E196" s="721"/>
      <c r="F196" s="670"/>
    </row>
    <row r="197" spans="2:6" ht="16.5" customHeight="1" x14ac:dyDescent="0.25">
      <c r="B197" s="716"/>
      <c r="D197" s="670"/>
      <c r="E197" s="721"/>
      <c r="F197" s="670"/>
    </row>
    <row r="198" spans="2:6" ht="16.5" customHeight="1" x14ac:dyDescent="0.25">
      <c r="B198" s="716"/>
      <c r="D198" s="670"/>
      <c r="E198" s="721"/>
      <c r="F198" s="670"/>
    </row>
    <row r="199" spans="2:6" ht="16.5" customHeight="1" x14ac:dyDescent="0.25">
      <c r="B199" s="716"/>
      <c r="D199" s="670"/>
      <c r="E199" s="721"/>
      <c r="F199" s="670"/>
    </row>
    <row r="200" spans="2:6" ht="16.5" customHeight="1" x14ac:dyDescent="0.25">
      <c r="B200" s="716"/>
      <c r="D200" s="670"/>
      <c r="E200" s="721"/>
      <c r="F200" s="670"/>
    </row>
    <row r="201" spans="2:6" ht="16.5" customHeight="1" x14ac:dyDescent="0.25">
      <c r="B201" s="716"/>
    </row>
    <row r="202" spans="2:6" x14ac:dyDescent="0.25">
      <c r="B202" s="716"/>
    </row>
  </sheetData>
  <mergeCells count="29">
    <mergeCell ref="B96:T96"/>
    <mergeCell ref="B3:T3"/>
    <mergeCell ref="B4:B46"/>
    <mergeCell ref="C4:E4"/>
    <mergeCell ref="F4:I4"/>
    <mergeCell ref="Q4:S4"/>
    <mergeCell ref="E6:F6"/>
    <mergeCell ref="H6:I6"/>
    <mergeCell ref="K6:L6"/>
    <mergeCell ref="C8:D8"/>
    <mergeCell ref="B48:T48"/>
    <mergeCell ref="H52:H56"/>
    <mergeCell ref="B65:T65"/>
    <mergeCell ref="B80:T80"/>
    <mergeCell ref="B86:C87"/>
    <mergeCell ref="N143:S143"/>
    <mergeCell ref="N144:S144"/>
    <mergeCell ref="B173:B174"/>
    <mergeCell ref="B185:B186"/>
    <mergeCell ref="B132:C133"/>
    <mergeCell ref="J136:J144"/>
    <mergeCell ref="L136:L144"/>
    <mergeCell ref="N136:S136"/>
    <mergeCell ref="N137:S137"/>
    <mergeCell ref="N138:S138"/>
    <mergeCell ref="N139:S139"/>
    <mergeCell ref="N140:S140"/>
    <mergeCell ref="N141:S141"/>
    <mergeCell ref="N142:S142"/>
  </mergeCells>
  <pageMargins left="0.39370078740157483" right="0.39370078740157483" top="0.59055118110236227" bottom="0.55118110236220474" header="0.31496062992125984" footer="0.31496062992125984"/>
  <pageSetup paperSize="9" scale="52" orientation="landscape" r:id="rId1"/>
  <headerFooter>
    <oddFooter>&amp;L&amp;D | &amp;T&amp;C&amp;F | &amp;A&amp;RPage &amp;P of &amp;N</oddFooter>
  </headerFooter>
  <rowBreaks count="1" manualBreakCount="1">
    <brk id="47" max="17" man="1"/>
  </rowBreaks>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F09AA-73C9-974E-A5BD-810CC1563774}">
  <sheetPr codeName="Sheet31">
    <tabColor rgb="FF00B050"/>
    <outlinePr summaryBelow="0"/>
  </sheetPr>
  <dimension ref="A1:Z209"/>
  <sheetViews>
    <sheetView zoomScale="60" zoomScaleNormal="60" workbookViewId="0">
      <pane ySplit="1" topLeftCell="A2" activePane="bottomLeft" state="frozen"/>
      <selection activeCell="G48" sqref="G48"/>
      <selection pane="bottomLeft" activeCell="I21" sqref="I21"/>
    </sheetView>
  </sheetViews>
  <sheetFormatPr defaultColWidth="9.6640625" defaultRowHeight="12.5" x14ac:dyDescent="0.25"/>
  <cols>
    <col min="1" max="1" width="4" style="629" customWidth="1"/>
    <col min="2" max="2" width="46.6640625" style="629" customWidth="1"/>
    <col min="3" max="3" width="18.33203125" style="629" customWidth="1"/>
    <col min="4" max="14" width="15.83203125" style="629" customWidth="1"/>
    <col min="15" max="17" width="15" style="629" customWidth="1"/>
    <col min="18" max="24" width="13.33203125" style="629" customWidth="1"/>
    <col min="25" max="26" width="12.33203125" style="629" customWidth="1"/>
    <col min="27" max="16384" width="9.6640625" style="629"/>
  </cols>
  <sheetData>
    <row r="1" spans="2:26" ht="32" customHeight="1" x14ac:dyDescent="0.35">
      <c r="B1" s="446" t="s">
        <v>613</v>
      </c>
      <c r="C1" s="446"/>
      <c r="D1" s="444" t="str">
        <f>HYPERLINK("#'Contents'!A1","Home")</f>
        <v>Home</v>
      </c>
      <c r="E1" s="446"/>
      <c r="F1" s="446"/>
      <c r="G1" s="446"/>
      <c r="H1" s="446"/>
      <c r="I1" s="446"/>
      <c r="J1" s="446"/>
      <c r="K1" s="446"/>
      <c r="L1" s="446"/>
      <c r="M1" s="446"/>
      <c r="N1" s="446"/>
      <c r="O1" s="111"/>
      <c r="P1" s="111"/>
      <c r="Q1" s="111"/>
      <c r="R1" s="111"/>
      <c r="S1" s="111"/>
      <c r="T1" s="111"/>
      <c r="U1" s="111"/>
      <c r="V1" s="111"/>
      <c r="W1" s="111"/>
      <c r="X1" s="111"/>
      <c r="Y1" s="111"/>
      <c r="Z1" s="111"/>
    </row>
    <row r="3" spans="2:26" ht="13" x14ac:dyDescent="0.3">
      <c r="B3" s="529" t="s">
        <v>438</v>
      </c>
      <c r="C3" s="529"/>
      <c r="D3" s="529"/>
      <c r="E3" s="529"/>
      <c r="F3" s="529"/>
      <c r="G3" s="529"/>
      <c r="H3" s="529"/>
      <c r="I3" s="529"/>
      <c r="J3" s="529"/>
      <c r="K3" s="529"/>
      <c r="L3" s="529"/>
      <c r="M3" s="529"/>
      <c r="N3" s="529"/>
      <c r="O3" s="529"/>
      <c r="P3" s="529"/>
      <c r="Q3" s="529"/>
      <c r="R3" s="529"/>
      <c r="S3" s="529"/>
      <c r="T3" s="529"/>
      <c r="U3" s="529"/>
      <c r="V3" s="529"/>
      <c r="W3" s="529"/>
      <c r="X3" s="529"/>
      <c r="Y3" s="529"/>
      <c r="Z3" s="529"/>
    </row>
    <row r="4" spans="2:26" x14ac:dyDescent="0.25">
      <c r="B4" s="769" t="s">
        <v>401</v>
      </c>
      <c r="C4" s="662" t="s">
        <v>439</v>
      </c>
      <c r="D4" s="771"/>
      <c r="E4" s="457">
        <v>2900000</v>
      </c>
      <c r="F4" s="770" t="s">
        <v>440</v>
      </c>
      <c r="G4" s="662"/>
      <c r="H4" s="531" t="s">
        <v>441</v>
      </c>
      <c r="I4" s="538"/>
      <c r="J4" s="457">
        <v>2100000</v>
      </c>
      <c r="K4" s="770" t="s">
        <v>442</v>
      </c>
      <c r="L4" s="662"/>
      <c r="M4" s="662"/>
      <c r="N4" s="805">
        <f>(E4-J4)/E4</f>
        <v>0.27586206896551724</v>
      </c>
    </row>
    <row r="5" spans="2:26" x14ac:dyDescent="0.25">
      <c r="B5" s="769"/>
      <c r="C5" s="121" t="s">
        <v>443</v>
      </c>
      <c r="D5" s="457">
        <f>E4-J4</f>
        <v>800000</v>
      </c>
      <c r="E5" s="770" t="s">
        <v>444</v>
      </c>
      <c r="F5" s="662"/>
      <c r="G5" s="662"/>
      <c r="H5" s="662"/>
      <c r="I5" s="662"/>
      <c r="J5" s="662"/>
      <c r="K5" s="662"/>
      <c r="L5" s="662"/>
      <c r="M5" s="111"/>
    </row>
    <row r="6" spans="2:26" x14ac:dyDescent="0.25">
      <c r="B6" s="769"/>
      <c r="F6" s="111"/>
    </row>
    <row r="7" spans="2:26" x14ac:dyDescent="0.25">
      <c r="B7" s="769"/>
      <c r="C7" s="646" t="s">
        <v>445</v>
      </c>
      <c r="D7" s="646"/>
      <c r="E7" s="647"/>
      <c r="F7" s="484">
        <v>300</v>
      </c>
      <c r="G7" s="629" t="s">
        <v>446</v>
      </c>
      <c r="H7" s="661">
        <f>D60*F7/D70</f>
        <v>1627920</v>
      </c>
      <c r="I7" s="770" t="s">
        <v>447</v>
      </c>
      <c r="J7" s="771"/>
      <c r="K7" s="661">
        <f>G92*F7/D70</f>
        <v>1922378.3748588392</v>
      </c>
      <c r="L7" s="629" t="s">
        <v>448</v>
      </c>
      <c r="M7" s="661">
        <f>F89*F7/D70</f>
        <v>176095.36223999996</v>
      </c>
      <c r="N7" s="770" t="s">
        <v>449</v>
      </c>
      <c r="O7" s="662"/>
    </row>
    <row r="8" spans="2:26" x14ac:dyDescent="0.25">
      <c r="B8" s="769"/>
      <c r="C8" s="644"/>
      <c r="D8" s="644"/>
      <c r="E8" s="644"/>
      <c r="F8" s="121"/>
      <c r="H8" s="772">
        <f>D60</f>
        <v>1300000</v>
      </c>
      <c r="I8" s="629" t="s">
        <v>450</v>
      </c>
      <c r="K8" s="653">
        <f>D70</f>
        <v>239.56951201533246</v>
      </c>
      <c r="L8" s="629" t="s">
        <v>451</v>
      </c>
      <c r="M8" s="772"/>
    </row>
    <row r="9" spans="2:26" x14ac:dyDescent="0.25">
      <c r="B9" s="769"/>
      <c r="C9" s="646" t="s">
        <v>452</v>
      </c>
      <c r="D9" s="646"/>
      <c r="E9" s="647"/>
      <c r="F9" s="485">
        <v>12</v>
      </c>
      <c r="G9" s="629" t="s">
        <v>453</v>
      </c>
      <c r="H9" s="773">
        <v>0</v>
      </c>
      <c r="I9" s="770" t="s">
        <v>454</v>
      </c>
      <c r="J9" s="662"/>
      <c r="K9" s="662"/>
      <c r="L9" s="681">
        <f>M7*(1-H9)</f>
        <v>176095.36223999996</v>
      </c>
      <c r="M9" s="662" t="s">
        <v>455</v>
      </c>
      <c r="N9" s="662"/>
      <c r="O9" s="662"/>
    </row>
    <row r="10" spans="2:26" x14ac:dyDescent="0.25">
      <c r="B10" s="769"/>
      <c r="C10" s="644"/>
      <c r="D10" s="644"/>
      <c r="E10" s="644"/>
      <c r="F10" s="644"/>
      <c r="G10" s="644"/>
      <c r="H10" s="644"/>
      <c r="I10" s="644"/>
      <c r="J10" s="644"/>
      <c r="K10" s="644"/>
      <c r="L10" s="644"/>
      <c r="M10" s="644"/>
    </row>
    <row r="11" spans="2:26" x14ac:dyDescent="0.25">
      <c r="B11" s="769"/>
      <c r="C11" s="646" t="s">
        <v>456</v>
      </c>
      <c r="D11" s="647"/>
      <c r="E11" s="681">
        <f>D60*L9/F89</f>
        <v>1627919.9999999998</v>
      </c>
      <c r="F11" s="774" t="s">
        <v>128</v>
      </c>
      <c r="G11" s="646" t="s">
        <v>457</v>
      </c>
      <c r="H11" s="647"/>
      <c r="I11" s="661">
        <f>K7*(1-H9)</f>
        <v>1922378.3748588392</v>
      </c>
      <c r="J11" s="770" t="s">
        <v>458</v>
      </c>
      <c r="K11" s="771"/>
      <c r="L11" s="729">
        <f>E35</f>
        <v>119013.04009785646</v>
      </c>
      <c r="M11" s="770" t="s">
        <v>459</v>
      </c>
      <c r="N11" s="771"/>
      <c r="O11" s="667">
        <f>H132</f>
        <v>470.96573050200425</v>
      </c>
      <c r="P11" s="629" t="s">
        <v>460</v>
      </c>
    </row>
    <row r="14" spans="2:26" ht="22" customHeight="1" x14ac:dyDescent="0.25">
      <c r="B14" s="547" t="s">
        <v>461</v>
      </c>
      <c r="C14" s="548" t="s">
        <v>462</v>
      </c>
      <c r="D14" s="548"/>
      <c r="E14" s="549"/>
      <c r="F14" s="247">
        <v>740</v>
      </c>
      <c r="G14" s="550" t="s">
        <v>463</v>
      </c>
      <c r="H14" s="551"/>
      <c r="I14" s="248">
        <v>2022</v>
      </c>
      <c r="J14" s="249" t="s">
        <v>464</v>
      </c>
      <c r="K14" s="250">
        <f>F14*E53</f>
        <v>12210</v>
      </c>
      <c r="L14" s="242" t="s">
        <v>147</v>
      </c>
      <c r="M14" s="251">
        <f>E53</f>
        <v>16.5</v>
      </c>
      <c r="N14" s="242" t="s">
        <v>465</v>
      </c>
    </row>
    <row r="15" spans="2:26" x14ac:dyDescent="0.25">
      <c r="B15" s="543"/>
      <c r="F15" s="111"/>
      <c r="K15" s="111"/>
      <c r="N15" s="111"/>
    </row>
    <row r="16" spans="2:26" x14ac:dyDescent="0.25">
      <c r="B16" s="543"/>
      <c r="C16" s="662" t="s">
        <v>466</v>
      </c>
      <c r="D16" s="662"/>
      <c r="E16" s="771"/>
      <c r="F16" s="479">
        <f>12500</f>
        <v>12500</v>
      </c>
      <c r="G16" s="629" t="s">
        <v>147</v>
      </c>
      <c r="H16" s="662" t="s">
        <v>467</v>
      </c>
      <c r="I16" s="662"/>
      <c r="J16" s="662"/>
      <c r="K16" s="452">
        <v>0.64</v>
      </c>
      <c r="L16" s="778" t="s">
        <v>468</v>
      </c>
      <c r="M16" s="646"/>
      <c r="N16" s="452">
        <v>0.8</v>
      </c>
    </row>
    <row r="17" spans="1:26" x14ac:dyDescent="0.25">
      <c r="B17" s="543"/>
      <c r="J17" s="776"/>
      <c r="K17" s="158"/>
      <c r="L17" s="776"/>
      <c r="M17" s="776"/>
      <c r="N17" s="158"/>
      <c r="O17" s="776"/>
      <c r="P17" s="776"/>
    </row>
    <row r="18" spans="1:26" x14ac:dyDescent="0.25">
      <c r="B18" s="543"/>
      <c r="C18" s="662" t="s">
        <v>469</v>
      </c>
      <c r="D18" s="662"/>
      <c r="E18" s="662"/>
      <c r="F18" s="771"/>
      <c r="G18" s="452">
        <v>0.5</v>
      </c>
    </row>
    <row r="19" spans="1:26" x14ac:dyDescent="0.25">
      <c r="B19" s="543"/>
    </row>
    <row r="20" spans="1:26" x14ac:dyDescent="0.25">
      <c r="B20" s="543"/>
      <c r="C20" s="629" t="s">
        <v>470</v>
      </c>
      <c r="F20" s="775">
        <f>F16*M7*K16</f>
        <v>1408762897.9199998</v>
      </c>
      <c r="G20" s="669" t="s">
        <v>471</v>
      </c>
      <c r="H20" s="777">
        <f>F20/H7</f>
        <v>865.37599999999986</v>
      </c>
      <c r="I20" s="770" t="s">
        <v>472</v>
      </c>
      <c r="J20" s="662"/>
      <c r="K20" s="662" t="s">
        <v>473</v>
      </c>
      <c r="L20" s="662"/>
      <c r="M20" s="771"/>
      <c r="N20" s="668">
        <f>(M7*F16-F20)*G18*(1-N16)/K7</f>
        <v>41.221288194015806</v>
      </c>
    </row>
    <row r="21" spans="1:26" x14ac:dyDescent="0.25">
      <c r="B21" s="543"/>
      <c r="F21" s="776"/>
      <c r="N21" s="650"/>
    </row>
    <row r="22" spans="1:26" x14ac:dyDescent="0.25">
      <c r="B22" s="543"/>
      <c r="C22" s="662" t="s">
        <v>474</v>
      </c>
      <c r="D22" s="662"/>
      <c r="E22" s="662"/>
      <c r="F22" s="662"/>
      <c r="G22" s="771"/>
      <c r="H22" s="131">
        <f>H20*E11/I11+N20</f>
        <v>774.04418942096356</v>
      </c>
    </row>
    <row r="25" spans="1:26" ht="13" x14ac:dyDescent="0.3">
      <c r="B25" s="529" t="s">
        <v>475</v>
      </c>
      <c r="C25" s="529"/>
      <c r="D25" s="529"/>
      <c r="E25" s="529"/>
      <c r="F25" s="529"/>
      <c r="G25" s="529"/>
      <c r="H25" s="529"/>
      <c r="I25" s="529"/>
      <c r="J25" s="529"/>
      <c r="K25" s="529"/>
      <c r="L25" s="529"/>
      <c r="M25" s="529"/>
      <c r="N25" s="529"/>
      <c r="O25" s="529"/>
      <c r="P25" s="529"/>
      <c r="Q25" s="529"/>
      <c r="R25" s="529"/>
      <c r="S25" s="529"/>
      <c r="T25" s="529"/>
      <c r="U25" s="529"/>
      <c r="V25" s="529"/>
      <c r="W25" s="529"/>
      <c r="X25" s="529"/>
      <c r="Y25" s="529"/>
      <c r="Z25" s="529"/>
    </row>
    <row r="26" spans="1:26" x14ac:dyDescent="0.25">
      <c r="E26" s="669" t="str">
        <f>G69</f>
        <v>Clear Juice</v>
      </c>
      <c r="F26" s="669"/>
      <c r="G26" s="669"/>
    </row>
    <row r="27" spans="1:26" s="628" customFormat="1" ht="13" x14ac:dyDescent="0.3">
      <c r="A27" s="767" t="s">
        <v>476</v>
      </c>
      <c r="B27" s="731" t="s">
        <v>104</v>
      </c>
      <c r="D27" s="629" t="s">
        <v>432</v>
      </c>
    </row>
    <row r="28" spans="1:26" s="628" customFormat="1" x14ac:dyDescent="0.25">
      <c r="A28" s="768"/>
      <c r="B28" s="628" t="s">
        <v>105</v>
      </c>
      <c r="D28" s="669" t="str">
        <f>C167</f>
        <v>ZAR</v>
      </c>
      <c r="E28" s="783">
        <f>H163</f>
        <v>1208865838.8396754</v>
      </c>
      <c r="F28" s="783"/>
      <c r="G28" s="783"/>
    </row>
    <row r="29" spans="1:26" s="628" customFormat="1" x14ac:dyDescent="0.25">
      <c r="A29" s="768"/>
      <c r="B29" s="628" t="s">
        <v>106</v>
      </c>
      <c r="D29" s="669"/>
      <c r="E29" s="184">
        <f>'1. Key Inputs'!C16</f>
        <v>25</v>
      </c>
      <c r="F29" s="783"/>
      <c r="G29" s="783"/>
    </row>
    <row r="30" spans="1:26" s="628" customFormat="1" x14ac:dyDescent="0.25">
      <c r="D30" s="669"/>
    </row>
    <row r="31" spans="1:26" s="628" customFormat="1" ht="13" x14ac:dyDescent="0.3">
      <c r="A31" s="767" t="s">
        <v>477</v>
      </c>
      <c r="B31" s="731" t="s">
        <v>38</v>
      </c>
      <c r="D31" s="669"/>
    </row>
    <row r="32" spans="1:26" s="628" customFormat="1" x14ac:dyDescent="0.25">
      <c r="A32" s="768"/>
      <c r="B32" s="628" t="s">
        <v>87</v>
      </c>
      <c r="D32" s="768" t="str">
        <f>C132</f>
        <v>klpd</v>
      </c>
      <c r="E32" s="784">
        <f>ROUND(H132,0)</f>
        <v>471</v>
      </c>
      <c r="F32" s="784"/>
      <c r="G32" s="784"/>
    </row>
    <row r="33" spans="1:10" s="628" customFormat="1" x14ac:dyDescent="0.25">
      <c r="A33" s="768"/>
      <c r="B33" s="628" t="s">
        <v>40</v>
      </c>
      <c r="D33" s="669" t="str">
        <f>C101</f>
        <v>%</v>
      </c>
      <c r="E33" s="784">
        <f>H101</f>
        <v>95</v>
      </c>
      <c r="F33" s="784"/>
      <c r="G33" s="784"/>
    </row>
    <row r="34" spans="1:10" s="628" customFormat="1" x14ac:dyDescent="0.25">
      <c r="A34" s="768"/>
      <c r="B34" s="628" t="s">
        <v>90</v>
      </c>
      <c r="D34" s="669" t="str">
        <f>C102</f>
        <v>wks/ann</v>
      </c>
      <c r="E34" s="784">
        <f>H102</f>
        <v>38</v>
      </c>
      <c r="F34" s="784"/>
      <c r="G34" s="784"/>
    </row>
    <row r="35" spans="1:10" s="628" customFormat="1" x14ac:dyDescent="0.25">
      <c r="A35" s="768"/>
      <c r="B35" s="628" t="s">
        <v>42</v>
      </c>
      <c r="D35" s="669" t="str">
        <f>C171</f>
        <v>klaa/yr</v>
      </c>
      <c r="E35" s="784">
        <f>H171</f>
        <v>119013.04009785646</v>
      </c>
      <c r="F35" s="692">
        <f>E35/L9</f>
        <v>0.67584426179068735</v>
      </c>
      <c r="G35" s="784"/>
    </row>
    <row r="36" spans="1:10" s="628" customFormat="1" x14ac:dyDescent="0.25">
      <c r="A36" s="768"/>
      <c r="D36" s="669"/>
    </row>
    <row r="37" spans="1:10" s="628" customFormat="1" ht="13" x14ac:dyDescent="0.3">
      <c r="A37" s="767" t="s">
        <v>478</v>
      </c>
      <c r="B37" s="731" t="s">
        <v>479</v>
      </c>
      <c r="D37" s="669"/>
    </row>
    <row r="38" spans="1:10" s="628" customFormat="1" x14ac:dyDescent="0.25">
      <c r="A38" s="768"/>
      <c r="B38" s="628" t="s">
        <v>480</v>
      </c>
      <c r="D38" s="669" t="s">
        <v>481</v>
      </c>
      <c r="E38" s="784">
        <f>H98</f>
        <v>1922378.3748588392</v>
      </c>
      <c r="F38" s="784"/>
      <c r="G38" s="784"/>
    </row>
    <row r="39" spans="1:10" s="628" customFormat="1" x14ac:dyDescent="0.25">
      <c r="A39" s="768"/>
      <c r="B39" s="779" t="s">
        <v>482</v>
      </c>
      <c r="D39" s="768" t="s">
        <v>483</v>
      </c>
      <c r="E39" s="785">
        <f>H22</f>
        <v>774.04418942096356</v>
      </c>
      <c r="F39" s="785"/>
      <c r="G39" s="785"/>
      <c r="J39" s="628" t="s">
        <v>484</v>
      </c>
    </row>
    <row r="40" spans="1:10" s="628" customFormat="1" x14ac:dyDescent="0.25">
      <c r="A40" s="768"/>
      <c r="B40" s="768"/>
      <c r="D40" s="768" t="s">
        <v>485</v>
      </c>
      <c r="E40" s="788">
        <f>E39*E38</f>
        <v>1488005810.9279995</v>
      </c>
      <c r="F40" s="768">
        <f>E40/E35</f>
        <v>12502.880438181495</v>
      </c>
      <c r="G40" s="768"/>
      <c r="J40" s="786" t="s">
        <v>486</v>
      </c>
    </row>
    <row r="41" spans="1:10" s="628" customFormat="1" x14ac:dyDescent="0.25">
      <c r="A41" s="768"/>
      <c r="B41" s="780"/>
      <c r="D41" s="669"/>
      <c r="E41" s="784"/>
      <c r="F41" s="784"/>
      <c r="G41" s="784"/>
    </row>
    <row r="42" spans="1:10" s="628" customFormat="1" ht="13" x14ac:dyDescent="0.3">
      <c r="A42" s="767" t="s">
        <v>487</v>
      </c>
      <c r="B42" s="731" t="s">
        <v>111</v>
      </c>
      <c r="D42" s="669"/>
    </row>
    <row r="43" spans="1:10" s="628" customFormat="1" ht="13" x14ac:dyDescent="0.3">
      <c r="A43" s="767"/>
      <c r="B43" s="628" t="s">
        <v>488</v>
      </c>
      <c r="D43" s="669"/>
      <c r="E43" s="787">
        <f>H186</f>
        <v>48656850.013296932</v>
      </c>
      <c r="F43" s="787">
        <f>E43/E35</f>
        <v>408.83629200035273</v>
      </c>
      <c r="G43" s="787"/>
    </row>
    <row r="44" spans="1:10" s="628" customFormat="1" ht="13" x14ac:dyDescent="0.3">
      <c r="A44" s="767"/>
      <c r="B44" s="628" t="s">
        <v>489</v>
      </c>
      <c r="D44" s="669"/>
      <c r="E44" s="787">
        <f>H174</f>
        <v>196966581.36195245</v>
      </c>
      <c r="F44" s="787">
        <f>E44/E35</f>
        <v>1655.0000000000002</v>
      </c>
      <c r="G44" s="787"/>
    </row>
    <row r="45" spans="1:10" s="628" customFormat="1" ht="13" x14ac:dyDescent="0.3">
      <c r="A45" s="767"/>
      <c r="D45" s="669"/>
    </row>
    <row r="46" spans="1:10" s="628" customFormat="1" ht="13" x14ac:dyDescent="0.3">
      <c r="A46" s="767"/>
      <c r="B46" s="628" t="s">
        <v>490</v>
      </c>
      <c r="D46" s="669" t="s">
        <v>85</v>
      </c>
    </row>
    <row r="47" spans="1:10" s="628" customFormat="1" ht="13" x14ac:dyDescent="0.3">
      <c r="A47" s="767"/>
      <c r="D47" s="669"/>
    </row>
    <row r="48" spans="1:10" s="628" customFormat="1" ht="13" x14ac:dyDescent="0.3">
      <c r="A48" s="767" t="s">
        <v>491</v>
      </c>
      <c r="B48" s="731" t="s">
        <v>492</v>
      </c>
      <c r="D48" s="669"/>
    </row>
    <row r="49" spans="2:26" s="628" customFormat="1" x14ac:dyDescent="0.25">
      <c r="B49" s="628" t="s">
        <v>493</v>
      </c>
      <c r="D49" s="669"/>
    </row>
    <row r="50" spans="2:26" x14ac:dyDescent="0.25">
      <c r="B50" s="629" t="s">
        <v>494</v>
      </c>
      <c r="D50" s="669"/>
    </row>
    <row r="51" spans="2:26" x14ac:dyDescent="0.25">
      <c r="B51" s="781" t="s">
        <v>495</v>
      </c>
      <c r="D51" s="669" t="s">
        <v>496</v>
      </c>
      <c r="E51" s="674">
        <f>G123*G101*G102</f>
        <v>16300.295602662147</v>
      </c>
    </row>
    <row r="52" spans="2:26" x14ac:dyDescent="0.25">
      <c r="B52" s="781" t="s">
        <v>223</v>
      </c>
      <c r="D52" s="669" t="s">
        <v>89</v>
      </c>
      <c r="E52" s="150">
        <f>G126</f>
        <v>50</v>
      </c>
    </row>
    <row r="53" spans="2:26" x14ac:dyDescent="0.25">
      <c r="B53" s="629" t="s">
        <v>84</v>
      </c>
      <c r="E53" s="185">
        <f>'1. Key Inputs'!C8</f>
        <v>16.5</v>
      </c>
    </row>
    <row r="54" spans="2:26" x14ac:dyDescent="0.25">
      <c r="B54" s="629" t="s">
        <v>497</v>
      </c>
      <c r="D54" s="674"/>
      <c r="E54" s="486">
        <v>0</v>
      </c>
      <c r="F54" s="674"/>
      <c r="G54" s="674"/>
    </row>
    <row r="55" spans="2:26" x14ac:dyDescent="0.25">
      <c r="C55" s="782"/>
      <c r="D55" s="665"/>
      <c r="E55" s="665"/>
      <c r="F55" s="665"/>
      <c r="G55" s="665"/>
    </row>
    <row r="57" spans="2:26" ht="22" customHeight="1" x14ac:dyDescent="0.3">
      <c r="B57" s="528" t="s">
        <v>203</v>
      </c>
      <c r="C57" s="528"/>
      <c r="D57" s="528"/>
      <c r="E57" s="528"/>
      <c r="F57" s="528"/>
      <c r="G57" s="528"/>
      <c r="H57" s="528"/>
      <c r="I57" s="528"/>
      <c r="J57" s="528"/>
      <c r="K57" s="528"/>
      <c r="L57" s="528"/>
      <c r="M57" s="528"/>
      <c r="N57" s="528"/>
      <c r="O57" s="529"/>
      <c r="P57" s="529"/>
      <c r="Q57" s="529"/>
      <c r="R57" s="529"/>
      <c r="S57" s="529"/>
      <c r="T57" s="529"/>
      <c r="U57" s="529"/>
      <c r="V57" s="529"/>
      <c r="W57" s="529"/>
      <c r="X57" s="529"/>
      <c r="Y57" s="529"/>
      <c r="Z57" s="529"/>
    </row>
    <row r="58" spans="2:26" ht="13" x14ac:dyDescent="0.3">
      <c r="B58" s="671" t="s">
        <v>498</v>
      </c>
    </row>
    <row r="60" spans="2:26" x14ac:dyDescent="0.25">
      <c r="B60" s="160" t="s">
        <v>499</v>
      </c>
      <c r="C60" s="160"/>
      <c r="D60" s="801">
        <v>1300000</v>
      </c>
      <c r="E60" s="685" t="s">
        <v>205</v>
      </c>
      <c r="I60" s="629" t="s">
        <v>500</v>
      </c>
    </row>
    <row r="61" spans="2:26" x14ac:dyDescent="0.25">
      <c r="B61" s="160" t="s">
        <v>427</v>
      </c>
      <c r="C61" s="160"/>
      <c r="D61" s="802">
        <v>13.1</v>
      </c>
      <c r="E61" s="685" t="s">
        <v>89</v>
      </c>
      <c r="F61" s="700"/>
      <c r="I61" s="629" t="s">
        <v>501</v>
      </c>
    </row>
    <row r="62" spans="2:26" x14ac:dyDescent="0.25">
      <c r="B62" s="160" t="s">
        <v>428</v>
      </c>
      <c r="C62" s="160"/>
      <c r="D62" s="802">
        <v>15.4</v>
      </c>
      <c r="E62" s="685" t="s">
        <v>89</v>
      </c>
      <c r="I62" s="629" t="s">
        <v>502</v>
      </c>
    </row>
    <row r="63" spans="2:26" x14ac:dyDescent="0.25">
      <c r="B63" s="160" t="s">
        <v>429</v>
      </c>
      <c r="C63" s="160"/>
      <c r="D63" s="803">
        <v>13</v>
      </c>
      <c r="E63" s="685" t="s">
        <v>89</v>
      </c>
    </row>
    <row r="64" spans="2:26" x14ac:dyDescent="0.25">
      <c r="B64" s="160" t="s">
        <v>430</v>
      </c>
      <c r="C64" s="160"/>
      <c r="D64" s="802">
        <v>85</v>
      </c>
      <c r="E64" s="685" t="s">
        <v>89</v>
      </c>
      <c r="I64" s="629" t="s">
        <v>503</v>
      </c>
    </row>
    <row r="65" spans="2:17" x14ac:dyDescent="0.25">
      <c r="B65" s="160" t="s">
        <v>210</v>
      </c>
      <c r="C65" s="160"/>
      <c r="D65" s="804">
        <f>'1. Key Inputs'!F43</f>
        <v>38</v>
      </c>
      <c r="E65" s="685" t="s">
        <v>431</v>
      </c>
      <c r="I65" s="629" t="s">
        <v>504</v>
      </c>
    </row>
    <row r="67" spans="2:17" ht="13" x14ac:dyDescent="0.3">
      <c r="B67" s="795" t="s">
        <v>505</v>
      </c>
      <c r="C67" s="671"/>
      <c r="D67" s="796" t="s">
        <v>506</v>
      </c>
      <c r="E67" s="796"/>
      <c r="F67" s="796"/>
    </row>
    <row r="68" spans="2:17" ht="13" x14ac:dyDescent="0.3">
      <c r="B68" s="795"/>
      <c r="C68" s="671"/>
      <c r="D68" s="794">
        <v>1</v>
      </c>
      <c r="E68" s="794">
        <v>2</v>
      </c>
      <c r="F68" s="794">
        <v>3</v>
      </c>
      <c r="G68" s="794">
        <v>4</v>
      </c>
      <c r="H68" s="794">
        <v>5</v>
      </c>
    </row>
    <row r="69" spans="2:17" x14ac:dyDescent="0.25">
      <c r="D69" s="669" t="s">
        <v>507</v>
      </c>
      <c r="E69" s="669" t="s">
        <v>508</v>
      </c>
      <c r="F69" s="669" t="s">
        <v>509</v>
      </c>
      <c r="G69" s="669" t="s">
        <v>432</v>
      </c>
      <c r="H69" s="669" t="s">
        <v>510</v>
      </c>
    </row>
    <row r="70" spans="2:17" x14ac:dyDescent="0.25">
      <c r="B70" s="629" t="s">
        <v>433</v>
      </c>
      <c r="C70" s="669" t="s">
        <v>511</v>
      </c>
      <c r="D70" s="703">
        <f>D60/(D65*7*24*D64%)</f>
        <v>239.56951201533246</v>
      </c>
      <c r="E70" s="703">
        <f>D70</f>
        <v>239.56951201533246</v>
      </c>
      <c r="F70" s="703">
        <f>E70</f>
        <v>239.56951201533246</v>
      </c>
      <c r="G70" s="703">
        <f>F70</f>
        <v>239.56951201533246</v>
      </c>
      <c r="H70" s="703"/>
      <c r="I70" s="629" t="s">
        <v>512</v>
      </c>
    </row>
    <row r="71" spans="2:17" x14ac:dyDescent="0.25">
      <c r="C71" s="669"/>
      <c r="D71" s="703"/>
      <c r="E71" s="703"/>
      <c r="F71" s="703"/>
    </row>
    <row r="72" spans="2:17" x14ac:dyDescent="0.25">
      <c r="B72" s="629" t="s">
        <v>432</v>
      </c>
      <c r="C72" s="669"/>
      <c r="D72" s="703"/>
      <c r="E72" s="703"/>
      <c r="F72" s="703"/>
      <c r="G72" s="677">
        <f>295.220031521641/250*G70</f>
        <v>282.90287555516244</v>
      </c>
      <c r="H72" s="677"/>
    </row>
    <row r="73" spans="2:17" x14ac:dyDescent="0.25">
      <c r="B73" s="629" t="s">
        <v>436</v>
      </c>
      <c r="C73" s="669"/>
      <c r="D73" s="703"/>
      <c r="E73" s="703"/>
      <c r="F73" s="703"/>
      <c r="G73" s="677">
        <f>(D61/D62)*100</f>
        <v>85.064935064935071</v>
      </c>
      <c r="H73" s="677"/>
    </row>
    <row r="74" spans="2:17" x14ac:dyDescent="0.25">
      <c r="B74" s="629" t="s">
        <v>437</v>
      </c>
      <c r="C74" s="669"/>
      <c r="D74" s="703"/>
      <c r="E74" s="703"/>
      <c r="F74" s="703"/>
      <c r="G74" s="677">
        <v>11.943963869002612</v>
      </c>
      <c r="H74" s="677"/>
    </row>
    <row r="75" spans="2:17" x14ac:dyDescent="0.25">
      <c r="C75" s="669"/>
      <c r="D75" s="703"/>
      <c r="E75" s="703"/>
      <c r="F75" s="703"/>
    </row>
    <row r="76" spans="2:17" x14ac:dyDescent="0.25">
      <c r="B76" s="629" t="s">
        <v>513</v>
      </c>
      <c r="C76" s="669" t="s">
        <v>434</v>
      </c>
      <c r="D76" s="703">
        <f>21.42/250*D70</f>
        <v>20.526315789473689</v>
      </c>
      <c r="E76" s="703">
        <f>26.9/250*E70</f>
        <v>25.777679492849774</v>
      </c>
      <c r="F76" s="703">
        <f>30.25/250*F70</f>
        <v>28.987910953855227</v>
      </c>
    </row>
    <row r="77" spans="2:17" x14ac:dyDescent="0.25">
      <c r="B77" s="629" t="s">
        <v>514</v>
      </c>
      <c r="C77" s="669" t="s">
        <v>89</v>
      </c>
      <c r="D77" s="703">
        <v>66.462723775340038</v>
      </c>
      <c r="E77" s="703">
        <v>69.429146125526017</v>
      </c>
      <c r="F77" s="703">
        <v>69.491287026088159</v>
      </c>
      <c r="I77" s="629" t="s">
        <v>515</v>
      </c>
    </row>
    <row r="78" spans="2:17" x14ac:dyDescent="0.25">
      <c r="B78" s="629" t="s">
        <v>516</v>
      </c>
      <c r="C78" s="669" t="s">
        <v>89</v>
      </c>
      <c r="D78" s="703">
        <v>78.74734306238247</v>
      </c>
      <c r="E78" s="703">
        <v>78.374157831904299</v>
      </c>
      <c r="F78" s="703">
        <v>78.366378131522254</v>
      </c>
      <c r="I78" s="629" t="s">
        <v>517</v>
      </c>
      <c r="P78" s="471">
        <v>0.5</v>
      </c>
      <c r="Q78" s="629" t="s">
        <v>518</v>
      </c>
    </row>
    <row r="79" spans="2:17" x14ac:dyDescent="0.25">
      <c r="C79" s="669"/>
      <c r="D79" s="703"/>
      <c r="E79" s="703"/>
      <c r="F79" s="703"/>
    </row>
    <row r="80" spans="2:17" x14ac:dyDescent="0.25">
      <c r="B80" s="629" t="s">
        <v>519</v>
      </c>
      <c r="C80" s="669" t="s">
        <v>434</v>
      </c>
      <c r="D80" s="703">
        <v>0</v>
      </c>
      <c r="E80" s="703">
        <f>13.74/250*E70</f>
        <v>13.166740380362672</v>
      </c>
      <c r="F80" s="703">
        <f>15.44/250*F70</f>
        <v>14.795813062066932</v>
      </c>
    </row>
    <row r="81" spans="2:21" x14ac:dyDescent="0.25">
      <c r="B81" s="629" t="s">
        <v>520</v>
      </c>
      <c r="C81" s="669" t="s">
        <v>89</v>
      </c>
      <c r="D81" s="703">
        <v>0</v>
      </c>
      <c r="E81" s="703">
        <v>51.313311132080031</v>
      </c>
      <c r="F81" s="703">
        <v>51.396159167008349</v>
      </c>
    </row>
    <row r="82" spans="2:21" x14ac:dyDescent="0.25">
      <c r="B82" s="629" t="s">
        <v>521</v>
      </c>
      <c r="C82" s="669" t="s">
        <v>89</v>
      </c>
      <c r="D82" s="703">
        <v>0</v>
      </c>
      <c r="E82" s="703">
        <v>85.14887003793153</v>
      </c>
      <c r="F82" s="703">
        <v>85.141392012229829</v>
      </c>
    </row>
    <row r="83" spans="2:21" x14ac:dyDescent="0.25">
      <c r="C83" s="669"/>
      <c r="D83" s="703"/>
      <c r="E83" s="703"/>
      <c r="F83" s="703"/>
    </row>
    <row r="84" spans="2:21" x14ac:dyDescent="0.25">
      <c r="B84" s="629" t="s">
        <v>522</v>
      </c>
      <c r="C84" s="669" t="s">
        <v>434</v>
      </c>
      <c r="D84" s="703">
        <v>0</v>
      </c>
      <c r="E84" s="703"/>
      <c r="F84" s="703">
        <f>10.49/250*F70</f>
        <v>10.052336724163352</v>
      </c>
      <c r="I84" s="629" t="s">
        <v>523</v>
      </c>
      <c r="T84" s="477">
        <v>500</v>
      </c>
      <c r="U84" s="629" t="s">
        <v>147</v>
      </c>
    </row>
    <row r="85" spans="2:21" x14ac:dyDescent="0.25">
      <c r="B85" s="629" t="s">
        <v>524</v>
      </c>
      <c r="C85" s="669" t="s">
        <v>89</v>
      </c>
      <c r="D85" s="703">
        <v>0</v>
      </c>
      <c r="E85" s="703"/>
      <c r="F85" s="703">
        <v>36.60738247783997</v>
      </c>
    </row>
    <row r="86" spans="2:21" x14ac:dyDescent="0.25">
      <c r="B86" s="629" t="s">
        <v>525</v>
      </c>
      <c r="C86" s="669" t="s">
        <v>89</v>
      </c>
      <c r="D86" s="703">
        <v>0</v>
      </c>
      <c r="E86" s="703"/>
      <c r="F86" s="703">
        <v>86.16423891499241</v>
      </c>
    </row>
    <row r="87" spans="2:21" x14ac:dyDescent="0.25">
      <c r="C87" s="669"/>
      <c r="D87" s="703"/>
      <c r="E87" s="703"/>
      <c r="F87" s="703"/>
    </row>
    <row r="88" spans="2:21" x14ac:dyDescent="0.25">
      <c r="B88" s="629" t="s">
        <v>526</v>
      </c>
      <c r="C88" s="669" t="s">
        <v>434</v>
      </c>
      <c r="D88" s="703">
        <f>18.41/250*D70</f>
        <v>17.641898864809082</v>
      </c>
      <c r="E88" s="703">
        <f>24.03/250*E70</f>
        <v>23.02742149491376</v>
      </c>
      <c r="F88" s="703">
        <f>27.043/250*F70</f>
        <v>25.914713253722542</v>
      </c>
    </row>
    <row r="89" spans="2:21" x14ac:dyDescent="0.25">
      <c r="C89" s="669" t="s">
        <v>435</v>
      </c>
      <c r="D89" s="700">
        <f>D88*D65*24*7*D64%</f>
        <v>95732</v>
      </c>
      <c r="E89" s="700">
        <f>E88*D65*24*7*D64%</f>
        <v>124956.00000000003</v>
      </c>
      <c r="F89" s="700">
        <f>F88*D65*24*7*D64%</f>
        <v>140623.59999999998</v>
      </c>
    </row>
    <row r="90" spans="2:21" x14ac:dyDescent="0.25">
      <c r="C90" s="669"/>
      <c r="D90" s="695"/>
      <c r="E90" s="695"/>
      <c r="F90" s="695"/>
    </row>
    <row r="91" spans="2:21" x14ac:dyDescent="0.25">
      <c r="B91" s="629" t="s">
        <v>527</v>
      </c>
      <c r="C91" s="669" t="s">
        <v>434</v>
      </c>
      <c r="D91" s="703">
        <f>D76</f>
        <v>20.526315789473689</v>
      </c>
      <c r="E91" s="703">
        <f>E80</f>
        <v>13.166740380362672</v>
      </c>
      <c r="F91" s="703">
        <f>F84</f>
        <v>10.052336724163352</v>
      </c>
      <c r="G91" s="670">
        <f>G72</f>
        <v>282.90287555516244</v>
      </c>
    </row>
    <row r="92" spans="2:21" x14ac:dyDescent="0.25">
      <c r="C92" s="669" t="s">
        <v>435</v>
      </c>
      <c r="D92" s="700">
        <f>D91*D65*24*7*D64%</f>
        <v>111384.00000000003</v>
      </c>
      <c r="E92" s="700">
        <f>E91*D65*24*7*D64%</f>
        <v>71448</v>
      </c>
      <c r="F92" s="700">
        <f>F91*D65*24*7*D64%</f>
        <v>54548.000000000015</v>
      </c>
      <c r="G92" s="700">
        <f>G91*D65*24*7*D64%</f>
        <v>1535144.1639125333</v>
      </c>
    </row>
    <row r="93" spans="2:21" x14ac:dyDescent="0.25">
      <c r="B93" s="629" t="s">
        <v>528</v>
      </c>
      <c r="C93" s="669" t="s">
        <v>89</v>
      </c>
      <c r="D93" s="703">
        <f>D77</f>
        <v>66.462723775340038</v>
      </c>
      <c r="E93" s="703">
        <f>E81</f>
        <v>51.313311132080031</v>
      </c>
      <c r="F93" s="703">
        <f>F85</f>
        <v>36.60738247783997</v>
      </c>
      <c r="G93" s="670">
        <f>G73</f>
        <v>85.064935064935071</v>
      </c>
    </row>
    <row r="94" spans="2:21" x14ac:dyDescent="0.25">
      <c r="B94" s="629" t="s">
        <v>529</v>
      </c>
      <c r="C94" s="669" t="s">
        <v>89</v>
      </c>
      <c r="D94" s="703">
        <f>D78</f>
        <v>78.74734306238247</v>
      </c>
      <c r="E94" s="703">
        <f>E82</f>
        <v>85.14887003793153</v>
      </c>
      <c r="F94" s="703">
        <f>F86</f>
        <v>86.16423891499241</v>
      </c>
      <c r="G94" s="670">
        <f>G74</f>
        <v>11.943963869002612</v>
      </c>
    </row>
    <row r="95" spans="2:21" x14ac:dyDescent="0.25">
      <c r="C95" s="669"/>
      <c r="D95" s="695"/>
      <c r="E95" s="695"/>
      <c r="F95" s="695"/>
    </row>
    <row r="96" spans="2:21" ht="22" customHeight="1" x14ac:dyDescent="0.25">
      <c r="B96" s="242" t="s">
        <v>530</v>
      </c>
      <c r="C96" s="242"/>
      <c r="D96" s="242"/>
      <c r="E96" s="242"/>
      <c r="F96" s="242"/>
      <c r="G96" s="242"/>
      <c r="H96" s="242"/>
      <c r="I96" s="242"/>
      <c r="J96" s="242"/>
      <c r="K96" s="242"/>
      <c r="L96" s="242"/>
      <c r="M96" s="242"/>
      <c r="N96" s="242"/>
    </row>
    <row r="97" spans="2:9" x14ac:dyDescent="0.25">
      <c r="B97" s="684" t="s">
        <v>202</v>
      </c>
    </row>
    <row r="98" spans="2:9" x14ac:dyDescent="0.25">
      <c r="B98" s="697" t="s">
        <v>531</v>
      </c>
      <c r="C98" s="698" t="s">
        <v>205</v>
      </c>
      <c r="D98" s="797">
        <f>'7D. SC Biofuels Model (New)'!D92</f>
        <v>111384.00000000003</v>
      </c>
      <c r="E98" s="797">
        <f>'7D. SC Biofuels Model (New)'!E92</f>
        <v>71448</v>
      </c>
      <c r="F98" s="797">
        <f>'7D. SC Biofuels Model (New)'!F92</f>
        <v>54548.000000000015</v>
      </c>
      <c r="G98" s="700">
        <f>G92</f>
        <v>1535144.1639125333</v>
      </c>
      <c r="H98" s="674">
        <f>I11</f>
        <v>1922378.3748588392</v>
      </c>
    </row>
    <row r="99" spans="2:9" x14ac:dyDescent="0.25">
      <c r="B99" s="699" t="s">
        <v>427</v>
      </c>
      <c r="C99" s="698" t="s">
        <v>89</v>
      </c>
      <c r="D99" s="798">
        <f>'7D. SC Biofuels Model (New)'!D93</f>
        <v>66.462723775340038</v>
      </c>
      <c r="E99" s="798">
        <f>'7D. SC Biofuels Model (New)'!E93</f>
        <v>51.313311132080031</v>
      </c>
      <c r="F99" s="798">
        <f>'7D. SC Biofuels Model (New)'!F93</f>
        <v>36.60738247783997</v>
      </c>
      <c r="G99" s="677">
        <f>G93*G94%</f>
        <v>10.160125109346378</v>
      </c>
      <c r="H99" s="670">
        <f t="shared" ref="H99:H113" si="0">G99</f>
        <v>10.160125109346378</v>
      </c>
    </row>
    <row r="100" spans="2:9" x14ac:dyDescent="0.25">
      <c r="B100" s="699" t="s">
        <v>428</v>
      </c>
      <c r="C100" s="698" t="s">
        <v>89</v>
      </c>
      <c r="D100" s="798">
        <f>'7D. SC Biofuels Model (New)'!D94-'7D. SC Biofuels Model (New)'!D93</f>
        <v>12.284619287042432</v>
      </c>
      <c r="E100" s="798">
        <f>'7D. SC Biofuels Model (New)'!E94-'7D. SC Biofuels Model (New)'!E93</f>
        <v>33.835558905851499</v>
      </c>
      <c r="F100" s="798">
        <f>'7D. SC Biofuels Model (New)'!F94-'7D. SC Biofuels Model (New)'!F93</f>
        <v>49.55685643715244</v>
      </c>
      <c r="G100" s="670">
        <f>G94-G99</f>
        <v>1.7838387596562342</v>
      </c>
      <c r="H100" s="670">
        <f t="shared" si="0"/>
        <v>1.7838387596562342</v>
      </c>
    </row>
    <row r="101" spans="2:9" x14ac:dyDescent="0.25">
      <c r="B101" s="685" t="s">
        <v>430</v>
      </c>
      <c r="C101" s="698" t="s">
        <v>89</v>
      </c>
      <c r="D101" s="188">
        <f>'1. Key Inputs'!F42*100</f>
        <v>95</v>
      </c>
      <c r="E101" s="798">
        <f t="shared" ref="E101:G113" si="1">D101</f>
        <v>95</v>
      </c>
      <c r="F101" s="798">
        <f t="shared" si="1"/>
        <v>95</v>
      </c>
      <c r="G101" s="798">
        <f t="shared" si="1"/>
        <v>95</v>
      </c>
      <c r="H101" s="670">
        <f t="shared" si="0"/>
        <v>95</v>
      </c>
    </row>
    <row r="102" spans="2:9" x14ac:dyDescent="0.25">
      <c r="B102" s="697" t="s">
        <v>210</v>
      </c>
      <c r="C102" s="698" t="s">
        <v>211</v>
      </c>
      <c r="D102" s="161">
        <f>D65</f>
        <v>38</v>
      </c>
      <c r="E102" s="700">
        <f t="shared" si="1"/>
        <v>38</v>
      </c>
      <c r="F102" s="700">
        <f t="shared" si="1"/>
        <v>38</v>
      </c>
      <c r="G102" s="700">
        <f t="shared" si="1"/>
        <v>38</v>
      </c>
      <c r="H102" s="670">
        <f t="shared" si="0"/>
        <v>38</v>
      </c>
      <c r="I102" s="800" t="str">
        <f>E65</f>
        <v>weeks/annum</v>
      </c>
    </row>
    <row r="103" spans="2:9" x14ac:dyDescent="0.25">
      <c r="B103" s="697" t="s">
        <v>213</v>
      </c>
      <c r="C103" s="698" t="s">
        <v>214</v>
      </c>
      <c r="D103" s="162">
        <v>2</v>
      </c>
      <c r="E103" s="695">
        <f t="shared" si="1"/>
        <v>2</v>
      </c>
      <c r="F103" s="695">
        <f t="shared" si="1"/>
        <v>2</v>
      </c>
      <c r="G103" s="695">
        <f t="shared" si="1"/>
        <v>2</v>
      </c>
      <c r="H103" s="695">
        <f t="shared" si="0"/>
        <v>2</v>
      </c>
      <c r="I103" s="629" t="s">
        <v>215</v>
      </c>
    </row>
    <row r="104" spans="2:9" x14ac:dyDescent="0.25">
      <c r="B104" s="697" t="s">
        <v>217</v>
      </c>
      <c r="C104" s="698" t="s">
        <v>214</v>
      </c>
      <c r="D104" s="162">
        <v>0.6</v>
      </c>
      <c r="E104" s="695">
        <f t="shared" si="1"/>
        <v>0.6</v>
      </c>
      <c r="F104" s="695">
        <f t="shared" si="1"/>
        <v>0.6</v>
      </c>
      <c r="G104" s="695">
        <f t="shared" si="1"/>
        <v>0.6</v>
      </c>
      <c r="H104" s="695">
        <f t="shared" si="0"/>
        <v>0.6</v>
      </c>
      <c r="I104" s="629" t="s">
        <v>215</v>
      </c>
    </row>
    <row r="105" spans="2:9" x14ac:dyDescent="0.25">
      <c r="B105" s="697" t="s">
        <v>219</v>
      </c>
      <c r="C105" s="698" t="s">
        <v>214</v>
      </c>
      <c r="D105" s="162">
        <v>1.8</v>
      </c>
      <c r="E105" s="695">
        <f t="shared" si="1"/>
        <v>1.8</v>
      </c>
      <c r="F105" s="695">
        <f t="shared" si="1"/>
        <v>1.8</v>
      </c>
      <c r="G105" s="695">
        <f t="shared" si="1"/>
        <v>1.8</v>
      </c>
      <c r="H105" s="695">
        <f t="shared" si="0"/>
        <v>1.8</v>
      </c>
      <c r="I105" s="629" t="s">
        <v>215</v>
      </c>
    </row>
    <row r="106" spans="2:9" x14ac:dyDescent="0.25">
      <c r="B106" s="697" t="s">
        <v>221</v>
      </c>
      <c r="C106" s="698" t="s">
        <v>532</v>
      </c>
      <c r="D106" s="162">
        <v>9</v>
      </c>
      <c r="E106" s="695">
        <f t="shared" si="1"/>
        <v>9</v>
      </c>
      <c r="F106" s="695">
        <f t="shared" si="1"/>
        <v>9</v>
      </c>
      <c r="G106" s="695">
        <f t="shared" si="1"/>
        <v>9</v>
      </c>
      <c r="H106" s="695">
        <f t="shared" si="0"/>
        <v>9</v>
      </c>
      <c r="I106" s="629" t="s">
        <v>215</v>
      </c>
    </row>
    <row r="107" spans="2:9" ht="15.5" x14ac:dyDescent="0.4">
      <c r="B107" s="697" t="s">
        <v>185</v>
      </c>
      <c r="C107" s="698" t="s">
        <v>533</v>
      </c>
      <c r="D107" s="162">
        <v>644.79999999999995</v>
      </c>
      <c r="E107" s="695">
        <f t="shared" si="1"/>
        <v>644.79999999999995</v>
      </c>
      <c r="F107" s="695">
        <f t="shared" si="1"/>
        <v>644.79999999999995</v>
      </c>
      <c r="G107" s="695">
        <f t="shared" si="1"/>
        <v>644.79999999999995</v>
      </c>
      <c r="H107" s="695">
        <f t="shared" si="0"/>
        <v>644.79999999999995</v>
      </c>
      <c r="I107" s="629" t="s">
        <v>215</v>
      </c>
    </row>
    <row r="108" spans="2:9" x14ac:dyDescent="0.25">
      <c r="B108" s="697" t="s">
        <v>534</v>
      </c>
      <c r="C108" s="698" t="s">
        <v>89</v>
      </c>
      <c r="D108" s="162">
        <v>89</v>
      </c>
      <c r="E108" s="695">
        <f t="shared" si="1"/>
        <v>89</v>
      </c>
      <c r="F108" s="695">
        <f t="shared" si="1"/>
        <v>89</v>
      </c>
      <c r="G108" s="695">
        <f t="shared" si="1"/>
        <v>89</v>
      </c>
      <c r="H108" s="695">
        <f t="shared" si="0"/>
        <v>89</v>
      </c>
      <c r="I108" s="629" t="s">
        <v>215</v>
      </c>
    </row>
    <row r="109" spans="2:9" x14ac:dyDescent="0.25">
      <c r="B109" s="697" t="s">
        <v>535</v>
      </c>
      <c r="C109" s="698" t="s">
        <v>89</v>
      </c>
      <c r="D109" s="162">
        <v>98.5</v>
      </c>
      <c r="E109" s="695">
        <f t="shared" si="1"/>
        <v>98.5</v>
      </c>
      <c r="F109" s="695">
        <f t="shared" si="1"/>
        <v>98.5</v>
      </c>
      <c r="G109" s="695">
        <f t="shared" si="1"/>
        <v>98.5</v>
      </c>
      <c r="H109" s="695">
        <f t="shared" si="0"/>
        <v>98.5</v>
      </c>
      <c r="I109" s="629" t="s">
        <v>215</v>
      </c>
    </row>
    <row r="110" spans="2:9" x14ac:dyDescent="0.25">
      <c r="B110" s="697" t="s">
        <v>536</v>
      </c>
      <c r="C110" s="698" t="s">
        <v>89</v>
      </c>
      <c r="D110" s="162">
        <v>98.8</v>
      </c>
      <c r="E110" s="695">
        <f t="shared" si="1"/>
        <v>98.8</v>
      </c>
      <c r="F110" s="695">
        <f t="shared" si="1"/>
        <v>98.8</v>
      </c>
      <c r="G110" s="695">
        <f t="shared" si="1"/>
        <v>98.8</v>
      </c>
      <c r="H110" s="695">
        <f t="shared" si="0"/>
        <v>98.8</v>
      </c>
      <c r="I110" s="629" t="s">
        <v>215</v>
      </c>
    </row>
    <row r="111" spans="2:9" ht="15.5" x14ac:dyDescent="0.4">
      <c r="B111" s="697" t="s">
        <v>537</v>
      </c>
      <c r="C111" s="698" t="s">
        <v>538</v>
      </c>
      <c r="D111" s="162">
        <v>99.7</v>
      </c>
      <c r="E111" s="695">
        <f t="shared" si="1"/>
        <v>99.7</v>
      </c>
      <c r="F111" s="695">
        <f t="shared" si="1"/>
        <v>99.7</v>
      </c>
      <c r="G111" s="695">
        <f t="shared" si="1"/>
        <v>99.7</v>
      </c>
      <c r="H111" s="695">
        <f t="shared" si="0"/>
        <v>99.7</v>
      </c>
      <c r="I111" s="629" t="s">
        <v>215</v>
      </c>
    </row>
    <row r="112" spans="2:9" ht="14.5" x14ac:dyDescent="0.25">
      <c r="B112" s="697" t="s">
        <v>539</v>
      </c>
      <c r="C112" s="698" t="s">
        <v>540</v>
      </c>
      <c r="D112" s="162">
        <v>0.79</v>
      </c>
      <c r="E112" s="695">
        <f t="shared" si="1"/>
        <v>0.79</v>
      </c>
      <c r="F112" s="695">
        <f t="shared" si="1"/>
        <v>0.79</v>
      </c>
      <c r="G112" s="695">
        <f t="shared" si="1"/>
        <v>0.79</v>
      </c>
      <c r="H112" s="695">
        <f t="shared" si="0"/>
        <v>0.79</v>
      </c>
      <c r="I112" s="629" t="s">
        <v>215</v>
      </c>
    </row>
    <row r="113" spans="2:9" x14ac:dyDescent="0.25">
      <c r="B113" s="697" t="s">
        <v>224</v>
      </c>
      <c r="C113" s="698" t="s">
        <v>89</v>
      </c>
      <c r="D113" s="162">
        <v>50</v>
      </c>
      <c r="E113" s="149">
        <f t="shared" si="1"/>
        <v>50</v>
      </c>
      <c r="F113" s="149">
        <f t="shared" si="1"/>
        <v>50</v>
      </c>
      <c r="G113" s="149">
        <f t="shared" si="1"/>
        <v>50</v>
      </c>
      <c r="H113" s="149">
        <f t="shared" si="0"/>
        <v>50</v>
      </c>
      <c r="I113" s="629" t="s">
        <v>215</v>
      </c>
    </row>
    <row r="115" spans="2:9" x14ac:dyDescent="0.25">
      <c r="B115" s="684" t="s">
        <v>203</v>
      </c>
    </row>
    <row r="116" spans="2:9" x14ac:dyDescent="0.25">
      <c r="B116" s="685" t="s">
        <v>541</v>
      </c>
      <c r="C116" s="686" t="s">
        <v>191</v>
      </c>
      <c r="D116" s="799">
        <f>D98/(D102*7*24*D101%)</f>
        <v>18.365650969529092</v>
      </c>
      <c r="E116" s="799">
        <f>E98/(E102*7*24*E101%)</f>
        <v>11.78076770874555</v>
      </c>
      <c r="F116" s="799">
        <f>F98/(F102*7*24*F101%)</f>
        <v>8.9941960163566854</v>
      </c>
      <c r="G116" s="799">
        <f>G98/(G102*7*24*G101%)</f>
        <v>253.12362549672429</v>
      </c>
      <c r="H116" s="799">
        <f>H98/(H102*7*24*H101%)</f>
        <v>316.97308647586721</v>
      </c>
    </row>
    <row r="117" spans="2:9" x14ac:dyDescent="0.25">
      <c r="B117" s="163" t="s">
        <v>413</v>
      </c>
      <c r="C117" s="164" t="s">
        <v>89</v>
      </c>
      <c r="D117" s="165">
        <f>D99+D100</f>
        <v>78.74734306238247</v>
      </c>
      <c r="E117" s="165">
        <f>E99+E100</f>
        <v>85.14887003793153</v>
      </c>
      <c r="F117" s="165">
        <f>F99+F100</f>
        <v>86.16423891499241</v>
      </c>
      <c r="G117" s="165">
        <f>G99+G100</f>
        <v>11.943963869002612</v>
      </c>
      <c r="H117" s="165">
        <f>H99+H100</f>
        <v>11.943963869002612</v>
      </c>
    </row>
    <row r="118" spans="2:9" x14ac:dyDescent="0.25">
      <c r="B118" s="163" t="s">
        <v>542</v>
      </c>
      <c r="C118" s="164" t="s">
        <v>89</v>
      </c>
      <c r="D118" s="165">
        <f>D99+D100/2</f>
        <v>72.605033418861254</v>
      </c>
      <c r="E118" s="165">
        <f>E99+E100/2</f>
        <v>68.231090585005774</v>
      </c>
      <c r="F118" s="165">
        <f>F99+F100/2</f>
        <v>61.385810696416186</v>
      </c>
      <c r="G118" s="165">
        <f>G99+G100/2</f>
        <v>11.052044489174495</v>
      </c>
      <c r="H118" s="165">
        <f>H99+H100/2</f>
        <v>11.052044489174495</v>
      </c>
    </row>
    <row r="119" spans="2:9" x14ac:dyDescent="0.25">
      <c r="B119" s="163" t="s">
        <v>209</v>
      </c>
      <c r="C119" s="164" t="s">
        <v>89</v>
      </c>
      <c r="D119" s="165">
        <f>100-D99-D100</f>
        <v>21.25265693761753</v>
      </c>
      <c r="E119" s="165">
        <f>100-E99-E100</f>
        <v>14.85112996206847</v>
      </c>
      <c r="F119" s="165">
        <f>100-F99-F100</f>
        <v>13.83576108500759</v>
      </c>
      <c r="G119" s="165">
        <f>100-G99-G100</f>
        <v>88.056036130997384</v>
      </c>
      <c r="H119" s="165">
        <f>100-H99-H100</f>
        <v>88.056036130997384</v>
      </c>
    </row>
    <row r="120" spans="2:9" x14ac:dyDescent="0.25">
      <c r="B120" s="685" t="s">
        <v>212</v>
      </c>
      <c r="C120" s="686" t="s">
        <v>191</v>
      </c>
      <c r="D120" s="799">
        <f>D112*((D116*D118%*D107*D108%*D109%*D110%)/D111%)/1000</f>
        <v>5.9008313132322661</v>
      </c>
      <c r="E120" s="799">
        <f>E112*((E116*E118%*E107*E108%*E109%*E110%)/E111%)/1000</f>
        <v>3.5570997920654444</v>
      </c>
      <c r="F120" s="799">
        <f>F112*((F116*F118%*F107*F108%*F109%*F110%)/F111%)/1000</f>
        <v>2.4432645146991083</v>
      </c>
      <c r="G120" s="799">
        <f>G112*((G116*G118%*G107*G108%*G109%*G110%)/G111%)/1000</f>
        <v>12.379851928267318</v>
      </c>
      <c r="H120" s="799">
        <f>H112*((H116*H118%*H107*H108%*H109%*H110%)/H111%)/1000</f>
        <v>15.50262196235764</v>
      </c>
    </row>
    <row r="121" spans="2:9" x14ac:dyDescent="0.25">
      <c r="B121" s="685" t="s">
        <v>216</v>
      </c>
      <c r="C121" s="686" t="s">
        <v>191</v>
      </c>
      <c r="D121" s="799">
        <f>(D103+D105)*D120/D112</f>
        <v>28.383745557319756</v>
      </c>
      <c r="E121" s="799">
        <f>(E103+E105)*E120/E112</f>
        <v>17.11010026563125</v>
      </c>
      <c r="F121" s="799">
        <f>(F103+F105)*F120/F112</f>
        <v>11.752411589691912</v>
      </c>
      <c r="G121" s="799">
        <f>(G103+G105)*G120/G112</f>
        <v>59.548654844830125</v>
      </c>
      <c r="H121" s="799">
        <f>(H103+H105)*H120/H112</f>
        <v>74.569573996150666</v>
      </c>
    </row>
    <row r="122" spans="2:9" x14ac:dyDescent="0.25">
      <c r="B122" s="685" t="s">
        <v>218</v>
      </c>
      <c r="C122" s="686" t="s">
        <v>191</v>
      </c>
      <c r="D122" s="799">
        <f>(D104)*D120/D112</f>
        <v>4.4816440353662772</v>
      </c>
      <c r="E122" s="799">
        <f>(E104)*E120/E112</f>
        <v>2.7015947787838814</v>
      </c>
      <c r="F122" s="799">
        <f>(F104)*F120/F112</f>
        <v>1.8556439352145127</v>
      </c>
      <c r="G122" s="799">
        <f>(G104)*G120/G112</f>
        <v>9.4024191860258099</v>
      </c>
      <c r="H122" s="799">
        <f>(H104)*H120/H112</f>
        <v>11.774143262550105</v>
      </c>
    </row>
    <row r="123" spans="2:9" x14ac:dyDescent="0.25">
      <c r="B123" s="685" t="s">
        <v>220</v>
      </c>
      <c r="C123" s="686" t="s">
        <v>191</v>
      </c>
      <c r="D123" s="799">
        <f>(D117-D118)/100*D116/(D124/100)</f>
        <v>2.2561503011936663</v>
      </c>
      <c r="E123" s="799">
        <f>(E117-E118)/100*E116/(E124/100)</f>
        <v>3.9860885976541347</v>
      </c>
      <c r="F123" s="799">
        <f>(F117-F118)/100*F116/(F124/100)</f>
        <v>4.4572408075019672</v>
      </c>
      <c r="G123" s="799">
        <f>(G117-G118)/100*G116/(G124/100)</f>
        <v>4.5153173414576582</v>
      </c>
      <c r="H123" s="799">
        <f>(H117-H118)/100*H116/(H124/100)</f>
        <v>5.6542887742351917</v>
      </c>
    </row>
    <row r="124" spans="2:9" x14ac:dyDescent="0.25">
      <c r="B124" s="163" t="s">
        <v>413</v>
      </c>
      <c r="C124" s="164" t="s">
        <v>89</v>
      </c>
      <c r="D124" s="165">
        <f>100-D126</f>
        <v>50</v>
      </c>
      <c r="E124" s="165">
        <f>100-E126</f>
        <v>50</v>
      </c>
      <c r="F124" s="165">
        <f>100-F126</f>
        <v>50</v>
      </c>
      <c r="G124" s="165">
        <f>100-G126</f>
        <v>50</v>
      </c>
      <c r="H124" s="165">
        <f>100-H126</f>
        <v>50</v>
      </c>
    </row>
    <row r="125" spans="2:9" x14ac:dyDescent="0.25">
      <c r="B125" s="163" t="s">
        <v>542</v>
      </c>
      <c r="C125" s="164" t="s">
        <v>89</v>
      </c>
      <c r="D125" s="165"/>
      <c r="E125" s="165"/>
      <c r="F125" s="165"/>
      <c r="G125" s="165"/>
      <c r="H125" s="165"/>
    </row>
    <row r="126" spans="2:9" x14ac:dyDescent="0.25">
      <c r="B126" s="163" t="s">
        <v>209</v>
      </c>
      <c r="C126" s="164" t="s">
        <v>89</v>
      </c>
      <c r="D126" s="165">
        <f>D113</f>
        <v>50</v>
      </c>
      <c r="E126" s="165">
        <f>E113</f>
        <v>50</v>
      </c>
      <c r="F126" s="165">
        <f>F113</f>
        <v>50</v>
      </c>
      <c r="G126" s="165">
        <f>G113</f>
        <v>50</v>
      </c>
      <c r="H126" s="165">
        <f>H113</f>
        <v>50</v>
      </c>
    </row>
    <row r="127" spans="2:9" x14ac:dyDescent="0.25">
      <c r="B127" s="685" t="s">
        <v>225</v>
      </c>
      <c r="C127" s="696" t="s">
        <v>226</v>
      </c>
      <c r="D127" s="799">
        <f>D106/D112*D120*24/1000</f>
        <v>1.61339185273186</v>
      </c>
      <c r="E127" s="799">
        <f>E106/E112*E120*24/1000</f>
        <v>0.97257412036219737</v>
      </c>
      <c r="F127" s="799">
        <f>F106/F112*F120*24/1000</f>
        <v>0.66803181667722455</v>
      </c>
      <c r="G127" s="799">
        <f>G106/G112*G120*24/1000</f>
        <v>3.3848709069692924</v>
      </c>
      <c r="H127" s="799">
        <f>H106/H112*H120*24/1000</f>
        <v>4.2386915745180387</v>
      </c>
    </row>
    <row r="131" spans="2:26" ht="22" customHeight="1" x14ac:dyDescent="0.3">
      <c r="B131" s="528" t="s">
        <v>259</v>
      </c>
      <c r="C131" s="528"/>
      <c r="D131" s="528"/>
      <c r="E131" s="528"/>
      <c r="F131" s="528"/>
      <c r="G131" s="528"/>
      <c r="H131" s="528"/>
      <c r="I131" s="528"/>
      <c r="J131" s="528"/>
      <c r="K131" s="528"/>
      <c r="L131" s="528"/>
      <c r="M131" s="528"/>
      <c r="N131" s="528"/>
      <c r="O131" s="529"/>
      <c r="P131" s="529"/>
      <c r="Q131" s="529"/>
      <c r="R131" s="529"/>
      <c r="S131" s="529"/>
      <c r="T131" s="529"/>
      <c r="U131" s="529"/>
      <c r="V131" s="529"/>
      <c r="W131" s="529"/>
      <c r="X131" s="529"/>
      <c r="Y131" s="529"/>
      <c r="Z131" s="529"/>
    </row>
    <row r="132" spans="2:26" x14ac:dyDescent="0.25">
      <c r="B132" s="629" t="s">
        <v>260</v>
      </c>
      <c r="C132" s="669" t="s">
        <v>88</v>
      </c>
      <c r="D132" s="792">
        <f>D120/D112*24</f>
        <v>179.26576141465111</v>
      </c>
      <c r="E132" s="792">
        <f>E120/E112*24</f>
        <v>108.06379115135528</v>
      </c>
      <c r="F132" s="792">
        <f>F120/F112*24</f>
        <v>74.225757408580506</v>
      </c>
      <c r="G132" s="792">
        <f>G120/G112*24</f>
        <v>376.0967674410324</v>
      </c>
      <c r="H132" s="792">
        <f>H120/H112*24</f>
        <v>470.96573050200425</v>
      </c>
      <c r="I132" s="151" t="str">
        <f>"Rationed from a "&amp;TEXT(M136,"0.0")&amp;"kl plant in USD converted to ZAR at R"&amp;TEXT(V136,"0.0")&amp;"/USD"</f>
        <v>Rationed from a 85.0kl plant in USD converted to ZAR at R16.5/USD</v>
      </c>
    </row>
    <row r="133" spans="2:26" x14ac:dyDescent="0.25">
      <c r="B133" s="629" t="s">
        <v>262</v>
      </c>
      <c r="D133" s="700">
        <f>SUM(D134,D135,D144,D149)</f>
        <v>553651490.39767408</v>
      </c>
      <c r="E133" s="700">
        <f>SUM(E134,E135,E144,E149)</f>
        <v>408644993.99601567</v>
      </c>
      <c r="F133" s="700">
        <f>SUM(F134,F135,F144,F149)</f>
        <v>326190152.67771143</v>
      </c>
      <c r="G133" s="700">
        <f>SUM(G134,G135,G144,G149)</f>
        <v>863610320.51659405</v>
      </c>
      <c r="H133" s="700">
        <f>SUM(H134,H135,H144,H149)</f>
        <v>988397521.23784363</v>
      </c>
      <c r="I133" s="111"/>
    </row>
    <row r="134" spans="2:26" x14ac:dyDescent="0.25">
      <c r="B134" s="629" t="s">
        <v>263</v>
      </c>
      <c r="D134" s="791">
        <f>SUM(D$136:D$140)*$I134</f>
        <v>69606674.679114178</v>
      </c>
      <c r="E134" s="791">
        <f>SUM(E$136:E$140)*$I134</f>
        <v>51376036.459142022</v>
      </c>
      <c r="F134" s="791">
        <f>SUM(F$136:F$140)*$I134</f>
        <v>41009574.135995902</v>
      </c>
      <c r="G134" s="791">
        <f>SUM(G$136:G$140)*$I134</f>
        <v>108575599.76321274</v>
      </c>
      <c r="H134" s="791">
        <f>SUM(H$136:H$140)*$I134</f>
        <v>124264209.35854207</v>
      </c>
      <c r="I134" s="487">
        <v>0.2</v>
      </c>
      <c r="J134" s="629" t="s">
        <v>264</v>
      </c>
    </row>
    <row r="135" spans="2:26" x14ac:dyDescent="0.25">
      <c r="B135" s="629" t="s">
        <v>265</v>
      </c>
      <c r="D135" s="700">
        <f>SUM(D136:D142)</f>
        <v>424600715.54259646</v>
      </c>
      <c r="E135" s="700">
        <f>SUM(E136:E142)</f>
        <v>313393822.40076631</v>
      </c>
      <c r="F135" s="700">
        <f>SUM(F136:F142)</f>
        <v>250158402.22957501</v>
      </c>
      <c r="G135" s="700">
        <f>SUM(G136:G142)</f>
        <v>662311158.55559766</v>
      </c>
      <c r="H135" s="700">
        <f>SUM(H136:H142)</f>
        <v>758011677.08710659</v>
      </c>
    </row>
    <row r="136" spans="2:26" ht="13" x14ac:dyDescent="0.3">
      <c r="B136" s="706" t="s">
        <v>268</v>
      </c>
      <c r="D136" s="791">
        <f t="shared" ref="D136:H140" si="2">$J136*(D$132/$M$136)^$R$136*$V$136</f>
        <v>71000873.65265727</v>
      </c>
      <c r="E136" s="791">
        <f t="shared" si="2"/>
        <v>52405081.699792497</v>
      </c>
      <c r="F136" s="791">
        <f t="shared" si="2"/>
        <v>41830982.520025492</v>
      </c>
      <c r="G136" s="791">
        <f t="shared" si="2"/>
        <v>110750333.58636315</v>
      </c>
      <c r="H136" s="791">
        <f t="shared" si="2"/>
        <v>126753180.91097575</v>
      </c>
      <c r="I136" s="644" t="s">
        <v>269</v>
      </c>
      <c r="J136" s="488">
        <v>2750000</v>
      </c>
      <c r="K136" s="111" t="s">
        <v>270</v>
      </c>
      <c r="L136" s="111"/>
      <c r="M136" s="489">
        <v>85</v>
      </c>
      <c r="N136" s="111" t="s">
        <v>271</v>
      </c>
      <c r="R136" s="490">
        <v>0.6</v>
      </c>
      <c r="S136" s="111" t="s">
        <v>272</v>
      </c>
      <c r="T136" s="111"/>
      <c r="U136" s="111"/>
      <c r="V136" s="187">
        <f>'1. Key Inputs'!C8</f>
        <v>16.5</v>
      </c>
    </row>
    <row r="137" spans="2:26" ht="13" x14ac:dyDescent="0.3">
      <c r="B137" s="706" t="s">
        <v>273</v>
      </c>
      <c r="D137" s="791">
        <f t="shared" si="2"/>
        <v>114892322.81975448</v>
      </c>
      <c r="E137" s="791">
        <f t="shared" si="2"/>
        <v>84800950.386936948</v>
      </c>
      <c r="F137" s="791">
        <f t="shared" si="2"/>
        <v>67690135.350586697</v>
      </c>
      <c r="G137" s="791">
        <f t="shared" si="2"/>
        <v>179214176.16702402</v>
      </c>
      <c r="H137" s="791">
        <f t="shared" si="2"/>
        <v>205109692.74685168</v>
      </c>
      <c r="J137" s="488">
        <v>4450000</v>
      </c>
    </row>
    <row r="138" spans="2:26" ht="13" x14ac:dyDescent="0.3">
      <c r="B138" s="706" t="s">
        <v>274</v>
      </c>
      <c r="D138" s="791">
        <f t="shared" si="2"/>
        <v>12392879.764827449</v>
      </c>
      <c r="E138" s="791">
        <f t="shared" si="2"/>
        <v>9147068.8057819624</v>
      </c>
      <c r="F138" s="791">
        <f t="shared" si="2"/>
        <v>7301407.8580408124</v>
      </c>
      <c r="G138" s="791">
        <f t="shared" si="2"/>
        <v>19330967.316892479</v>
      </c>
      <c r="H138" s="791">
        <f t="shared" si="2"/>
        <v>22124191.577188496</v>
      </c>
      <c r="J138" s="488">
        <v>480000</v>
      </c>
    </row>
    <row r="139" spans="2:26" ht="13" x14ac:dyDescent="0.3">
      <c r="B139" s="706" t="s">
        <v>275</v>
      </c>
      <c r="D139" s="791">
        <f t="shared" si="2"/>
        <v>98110298.1382173</v>
      </c>
      <c r="E139" s="791">
        <f t="shared" si="2"/>
        <v>72414294.712440535</v>
      </c>
      <c r="F139" s="791">
        <f t="shared" si="2"/>
        <v>57802812.20948977</v>
      </c>
      <c r="G139" s="791">
        <f t="shared" si="2"/>
        <v>153036824.59206542</v>
      </c>
      <c r="H139" s="791">
        <f t="shared" si="2"/>
        <v>175149849.98607558</v>
      </c>
      <c r="J139" s="488">
        <v>3800000</v>
      </c>
    </row>
    <row r="140" spans="2:26" ht="13" x14ac:dyDescent="0.3">
      <c r="B140" s="706" t="s">
        <v>277</v>
      </c>
      <c r="D140" s="791">
        <f t="shared" si="2"/>
        <v>51636999.02011437</v>
      </c>
      <c r="E140" s="791">
        <f t="shared" si="2"/>
        <v>38112786.690758184</v>
      </c>
      <c r="F140" s="791">
        <f t="shared" si="2"/>
        <v>30422532.741836719</v>
      </c>
      <c r="G140" s="791">
        <f t="shared" si="2"/>
        <v>80545697.15371865</v>
      </c>
      <c r="H140" s="791">
        <f t="shared" si="2"/>
        <v>92184131.571618736</v>
      </c>
      <c r="J140" s="488">
        <v>2000000</v>
      </c>
    </row>
    <row r="141" spans="2:26" ht="13" x14ac:dyDescent="0.3">
      <c r="B141" s="705" t="s">
        <v>278</v>
      </c>
      <c r="D141" s="791">
        <f t="shared" ref="D141:H142" si="3">SUM(D$136:D$140)*$I141</f>
        <v>24362336.137689963</v>
      </c>
      <c r="E141" s="791">
        <f t="shared" si="3"/>
        <v>17981612.760699708</v>
      </c>
      <c r="F141" s="791">
        <f t="shared" si="3"/>
        <v>14353350.947598567</v>
      </c>
      <c r="G141" s="791">
        <f t="shared" si="3"/>
        <v>38001459.917124458</v>
      </c>
      <c r="H141" s="791">
        <f t="shared" si="3"/>
        <v>43492473.275489725</v>
      </c>
      <c r="I141" s="487">
        <v>7.0000000000000007E-2</v>
      </c>
      <c r="J141" s="629" t="s">
        <v>264</v>
      </c>
    </row>
    <row r="142" spans="2:26" ht="13" x14ac:dyDescent="0.3">
      <c r="B142" s="705" t="s">
        <v>279</v>
      </c>
      <c r="D142" s="791">
        <f t="shared" si="3"/>
        <v>52205006.00933563</v>
      </c>
      <c r="E142" s="791">
        <f t="shared" si="3"/>
        <v>38532027.344356515</v>
      </c>
      <c r="F142" s="791">
        <f t="shared" si="3"/>
        <v>30757180.601996925</v>
      </c>
      <c r="G142" s="791">
        <f t="shared" si="3"/>
        <v>81431699.82240954</v>
      </c>
      <c r="H142" s="791">
        <f t="shared" si="3"/>
        <v>93198157.018906549</v>
      </c>
      <c r="I142" s="487">
        <v>0.15</v>
      </c>
      <c r="J142" s="629" t="s">
        <v>264</v>
      </c>
    </row>
    <row r="144" spans="2:26" x14ac:dyDescent="0.25">
      <c r="B144" s="629" t="s">
        <v>280</v>
      </c>
      <c r="D144" s="700">
        <f>SUM(D145:D147)</f>
        <v>33968057.243407711</v>
      </c>
      <c r="E144" s="700">
        <f>SUM(E145:E147)</f>
        <v>25071505.79206131</v>
      </c>
      <c r="F144" s="700">
        <f>SUM(F145:F147)</f>
        <v>20012672.178365998</v>
      </c>
      <c r="G144" s="700">
        <f>SUM(G145:G147)</f>
        <v>52984892.684447818</v>
      </c>
      <c r="H144" s="700">
        <f>SUM(H145:H147)</f>
        <v>60640934.166968524</v>
      </c>
    </row>
    <row r="145" spans="2:10" ht="13" x14ac:dyDescent="0.3">
      <c r="B145" s="705" t="s">
        <v>281</v>
      </c>
      <c r="D145" s="793" cm="1">
        <f t="array" ref="D145">SUM(D$136:D$140*$I145)</f>
        <v>27842669.871645667</v>
      </c>
      <c r="E145" s="793" cm="1">
        <f t="array" ref="E145">SUM(E$136:E$140*$I145)</f>
        <v>20550414.58365681</v>
      </c>
      <c r="F145" s="793" cm="1">
        <f t="array" ref="F145">SUM(F$136:F$140*$I145)</f>
        <v>16403829.654398357</v>
      </c>
      <c r="G145" s="793" cm="1">
        <f t="array" ref="G145">SUM(G$136:G$140*$I145)</f>
        <v>43430239.905285098</v>
      </c>
      <c r="H145" s="793" cm="1">
        <f t="array" ref="H145">SUM(H$136:H$140*$I145)</f>
        <v>49705683.743416823</v>
      </c>
      <c r="I145" s="487">
        <v>0.08</v>
      </c>
      <c r="J145" s="629" t="s">
        <v>264</v>
      </c>
    </row>
    <row r="146" spans="2:10" ht="13" x14ac:dyDescent="0.3">
      <c r="B146" s="705" t="s">
        <v>278</v>
      </c>
      <c r="D146" s="791">
        <f t="shared" ref="D146:H147" si="4">D$145*$I146</f>
        <v>1948986.8910151969</v>
      </c>
      <c r="E146" s="791">
        <f t="shared" si="4"/>
        <v>1438529.020855977</v>
      </c>
      <c r="F146" s="791">
        <f t="shared" si="4"/>
        <v>1148268.075807885</v>
      </c>
      <c r="G146" s="791">
        <f t="shared" si="4"/>
        <v>3040116.7933699572</v>
      </c>
      <c r="H146" s="791">
        <f t="shared" si="4"/>
        <v>3479397.8620391781</v>
      </c>
      <c r="I146" s="487">
        <v>7.0000000000000007E-2</v>
      </c>
      <c r="J146" s="629" t="s">
        <v>282</v>
      </c>
    </row>
    <row r="147" spans="2:10" ht="13" x14ac:dyDescent="0.3">
      <c r="B147" s="705" t="s">
        <v>279</v>
      </c>
      <c r="D147" s="791">
        <f t="shared" si="4"/>
        <v>4176400.4807468499</v>
      </c>
      <c r="E147" s="791">
        <f t="shared" si="4"/>
        <v>3082562.1875485214</v>
      </c>
      <c r="F147" s="791">
        <f t="shared" si="4"/>
        <v>2460574.4481597533</v>
      </c>
      <c r="G147" s="791">
        <f t="shared" si="4"/>
        <v>6514535.9857927645</v>
      </c>
      <c r="H147" s="791">
        <f t="shared" si="4"/>
        <v>7455852.5615125233</v>
      </c>
      <c r="I147" s="487">
        <v>0.15</v>
      </c>
      <c r="J147" s="629" t="s">
        <v>282</v>
      </c>
    </row>
    <row r="149" spans="2:10" x14ac:dyDescent="0.25">
      <c r="B149" s="629" t="s">
        <v>283</v>
      </c>
      <c r="D149" s="700">
        <f>SUM(D150:D152)</f>
        <v>25476042.932555784</v>
      </c>
      <c r="E149" s="700">
        <f>SUM(E150:E152)</f>
        <v>18803629.344045978</v>
      </c>
      <c r="F149" s="700">
        <f>SUM(F150:F152)</f>
        <v>15009504.133774497</v>
      </c>
      <c r="G149" s="700">
        <f>SUM(G150:G152)</f>
        <v>39738669.513335869</v>
      </c>
      <c r="H149" s="700">
        <f>SUM(H150:H152)</f>
        <v>45480700.625226386</v>
      </c>
    </row>
    <row r="150" spans="2:10" ht="13" x14ac:dyDescent="0.3">
      <c r="B150" s="705" t="s">
        <v>281</v>
      </c>
      <c r="D150" s="793" cm="1">
        <f t="array" ref="D150">SUM(D$136:D$140*$I150)</f>
        <v>20882002.403734248</v>
      </c>
      <c r="E150" s="793" cm="1">
        <f t="array" ref="E150">SUM(E$136:E$140*$I150)</f>
        <v>15412810.937742606</v>
      </c>
      <c r="F150" s="793" cm="1">
        <f t="array" ref="F150">SUM(F$136:F$140*$I150)</f>
        <v>12302872.240798768</v>
      </c>
      <c r="G150" s="793" cm="1">
        <f t="array" ref="G150">SUM(G$136:G$140*$I150)</f>
        <v>32572679.928963825</v>
      </c>
      <c r="H150" s="793" cm="1">
        <f t="array" ref="H150">SUM(H$136:H$140*$I150)</f>
        <v>37279262.807562612</v>
      </c>
      <c r="I150" s="487">
        <v>0.06</v>
      </c>
      <c r="J150" s="629" t="s">
        <v>264</v>
      </c>
    </row>
    <row r="151" spans="2:10" ht="13" x14ac:dyDescent="0.3">
      <c r="B151" s="705" t="s">
        <v>278</v>
      </c>
      <c r="D151" s="791">
        <f t="shared" ref="D151:H152" si="5">D$150*$I151</f>
        <v>1461740.1682613974</v>
      </c>
      <c r="E151" s="791">
        <f t="shared" si="5"/>
        <v>1078896.7656419824</v>
      </c>
      <c r="F151" s="791">
        <f t="shared" si="5"/>
        <v>861201.05685591383</v>
      </c>
      <c r="G151" s="791">
        <f t="shared" si="5"/>
        <v>2280087.5950274682</v>
      </c>
      <c r="H151" s="791">
        <f t="shared" si="5"/>
        <v>2609548.396529383</v>
      </c>
      <c r="I151" s="487">
        <v>7.0000000000000007E-2</v>
      </c>
      <c r="J151" s="629" t="s">
        <v>291</v>
      </c>
    </row>
    <row r="152" spans="2:10" ht="13" x14ac:dyDescent="0.3">
      <c r="B152" s="705" t="s">
        <v>279</v>
      </c>
      <c r="D152" s="791">
        <f t="shared" si="5"/>
        <v>3132300.3605601373</v>
      </c>
      <c r="E152" s="791">
        <f t="shared" si="5"/>
        <v>2311921.640661391</v>
      </c>
      <c r="F152" s="791">
        <f t="shared" si="5"/>
        <v>1845430.836119815</v>
      </c>
      <c r="G152" s="791">
        <f t="shared" si="5"/>
        <v>4885901.9893445736</v>
      </c>
      <c r="H152" s="791">
        <f t="shared" si="5"/>
        <v>5591889.4211343918</v>
      </c>
      <c r="I152" s="487">
        <v>0.15</v>
      </c>
      <c r="J152" s="629" t="s">
        <v>284</v>
      </c>
    </row>
    <row r="153" spans="2:10" ht="13" x14ac:dyDescent="0.3">
      <c r="B153" s="705"/>
      <c r="D153" s="791"/>
    </row>
    <row r="155" spans="2:10" x14ac:dyDescent="0.25">
      <c r="B155" s="707" t="s">
        <v>285</v>
      </c>
      <c r="D155" s="700">
        <f>SUM(D156:D161)</f>
        <v>123495466.14893757</v>
      </c>
      <c r="E155" s="700">
        <f>SUM(E156:E161)</f>
        <v>91150850.125445187</v>
      </c>
      <c r="F155" s="700">
        <f>SUM(F156:F161)</f>
        <v>72758776.336342573</v>
      </c>
      <c r="G155" s="700">
        <f>SUM(G156:G161)</f>
        <v>192633743.34389439</v>
      </c>
      <c r="H155" s="700">
        <f>SUM(H156:H161)</f>
        <v>220468317.60183176</v>
      </c>
    </row>
    <row r="156" spans="2:10" x14ac:dyDescent="0.25">
      <c r="B156" s="708" t="s">
        <v>286</v>
      </c>
      <c r="D156" s="791">
        <f>SUM(D$136:D$140)*$I156</f>
        <v>6960667.4679114176</v>
      </c>
      <c r="E156" s="791">
        <f>SUM(E$136:E$140)*$I156</f>
        <v>5137603.6459142016</v>
      </c>
      <c r="F156" s="791">
        <f>SUM(F$136:F$140)*$I156</f>
        <v>4100957.4135995903</v>
      </c>
      <c r="G156" s="791">
        <f>SUM(G$136:G$140)*$I156</f>
        <v>10857559.976321273</v>
      </c>
      <c r="H156" s="791">
        <f>SUM(H$136:H$140)*$I156</f>
        <v>12426420.935854206</v>
      </c>
      <c r="I156" s="487">
        <v>0.02</v>
      </c>
      <c r="J156" s="629" t="s">
        <v>264</v>
      </c>
    </row>
    <row r="157" spans="2:10" x14ac:dyDescent="0.25">
      <c r="B157" s="708" t="s">
        <v>287</v>
      </c>
      <c r="D157" s="700">
        <f>SUM(D$134,D$142,D$147,D$152)*$I157</f>
        <v>45192133.535414875</v>
      </c>
      <c r="E157" s="700">
        <f>SUM(E$134,E$142,E$147,E$152)*$I157</f>
        <v>33355891.671097953</v>
      </c>
      <c r="F157" s="700">
        <f>SUM(F$134,F$142,F$147,F$152)*$I157</f>
        <v>26625466.007795338</v>
      </c>
      <c r="G157" s="700">
        <f>SUM(G$134,G$142,G$147,G$152)*$I157</f>
        <v>70492708.146265849</v>
      </c>
      <c r="H157" s="700">
        <f>SUM(H$134,H$142,H$147,H$152)*$I157</f>
        <v>80678537.926033437</v>
      </c>
      <c r="I157" s="487">
        <v>0.35</v>
      </c>
      <c r="J157" s="629" t="s">
        <v>288</v>
      </c>
    </row>
    <row r="158" spans="2:10" x14ac:dyDescent="0.25">
      <c r="B158" s="708" t="s">
        <v>289</v>
      </c>
      <c r="D158" s="791">
        <f t="shared" ref="D158:H159" si="6">SUM(D$136:D$140)*$I158</f>
        <v>6960667.4679114176</v>
      </c>
      <c r="E158" s="791">
        <f t="shared" si="6"/>
        <v>5137603.6459142016</v>
      </c>
      <c r="F158" s="791">
        <f t="shared" si="6"/>
        <v>4100957.4135995903</v>
      </c>
      <c r="G158" s="791">
        <f t="shared" si="6"/>
        <v>10857559.976321273</v>
      </c>
      <c r="H158" s="791">
        <f t="shared" si="6"/>
        <v>12426420.935854206</v>
      </c>
      <c r="I158" s="487">
        <v>0.02</v>
      </c>
      <c r="J158" s="629" t="s">
        <v>264</v>
      </c>
    </row>
    <row r="159" spans="2:10" x14ac:dyDescent="0.25">
      <c r="B159" s="708" t="s">
        <v>290</v>
      </c>
      <c r="D159" s="791">
        <f t="shared" si="6"/>
        <v>3480333.7339557088</v>
      </c>
      <c r="E159" s="791">
        <f t="shared" si="6"/>
        <v>2568801.8229571008</v>
      </c>
      <c r="F159" s="791">
        <f t="shared" si="6"/>
        <v>2050478.7067997952</v>
      </c>
      <c r="G159" s="791">
        <f t="shared" si="6"/>
        <v>5428779.9881606363</v>
      </c>
      <c r="H159" s="791">
        <f t="shared" si="6"/>
        <v>6213210.4679271029</v>
      </c>
      <c r="I159" s="487">
        <v>0.01</v>
      </c>
      <c r="J159" s="629" t="s">
        <v>291</v>
      </c>
    </row>
    <row r="160" spans="2:10" x14ac:dyDescent="0.25">
      <c r="B160" s="708" t="s">
        <v>292</v>
      </c>
      <c r="D160" s="791">
        <f t="shared" ref="D160:H161" si="7">D$133*$I160</f>
        <v>55365149.039767414</v>
      </c>
      <c r="E160" s="791">
        <f t="shared" si="7"/>
        <v>40864499.399601571</v>
      </c>
      <c r="F160" s="791">
        <f t="shared" si="7"/>
        <v>32619015.267771143</v>
      </c>
      <c r="G160" s="791">
        <f t="shared" si="7"/>
        <v>86361032.051659405</v>
      </c>
      <c r="H160" s="791">
        <f t="shared" si="7"/>
        <v>98839752.123784363</v>
      </c>
      <c r="I160" s="487">
        <v>0.1</v>
      </c>
      <c r="J160" s="629" t="s">
        <v>293</v>
      </c>
    </row>
    <row r="161" spans="2:26" x14ac:dyDescent="0.25">
      <c r="B161" s="708" t="s">
        <v>294</v>
      </c>
      <c r="D161" s="791">
        <f t="shared" si="7"/>
        <v>5536514.9039767412</v>
      </c>
      <c r="E161" s="791">
        <f t="shared" si="7"/>
        <v>4086449.9399601566</v>
      </c>
      <c r="F161" s="791">
        <f t="shared" si="7"/>
        <v>3261901.5267771143</v>
      </c>
      <c r="G161" s="791">
        <f t="shared" si="7"/>
        <v>8636103.2051659413</v>
      </c>
      <c r="H161" s="791">
        <f t="shared" si="7"/>
        <v>9883975.2123784367</v>
      </c>
      <c r="I161" s="487">
        <v>0.01</v>
      </c>
      <c r="J161" s="629" t="s">
        <v>293</v>
      </c>
    </row>
    <row r="163" spans="2:26" x14ac:dyDescent="0.25">
      <c r="B163" s="648" t="s">
        <v>396</v>
      </c>
      <c r="D163" s="791">
        <f>SUM(D133,D155)</f>
        <v>677146956.54661167</v>
      </c>
      <c r="E163" s="791">
        <f>SUM(E133,E155)</f>
        <v>499795844.12146086</v>
      </c>
      <c r="F163" s="791">
        <f>SUM(F133,F155)</f>
        <v>398948929.014054</v>
      </c>
      <c r="G163" s="791">
        <f>SUM(G133,G155)</f>
        <v>1056244063.8604884</v>
      </c>
      <c r="H163" s="791">
        <f>SUM(H133,H155)</f>
        <v>1208865838.8396754</v>
      </c>
    </row>
    <row r="165" spans="2:26" x14ac:dyDescent="0.25">
      <c r="B165" s="648" t="s">
        <v>296</v>
      </c>
      <c r="D165" s="674">
        <f>D163*$I165</f>
        <v>101572043.48199175</v>
      </c>
      <c r="E165" s="674">
        <f>E163*$I165</f>
        <v>74969376.618219122</v>
      </c>
      <c r="F165" s="674">
        <f>F163*$I165</f>
        <v>59842339.352108099</v>
      </c>
      <c r="G165" s="674">
        <f>G163*$I165</f>
        <v>158436609.57907325</v>
      </c>
      <c r="H165" s="674">
        <f>H163*$I165</f>
        <v>181329875.82595131</v>
      </c>
      <c r="I165" s="471">
        <v>0.15</v>
      </c>
    </row>
    <row r="167" spans="2:26" x14ac:dyDescent="0.25">
      <c r="B167" s="734" t="s">
        <v>397</v>
      </c>
      <c r="C167" s="644" t="s">
        <v>366</v>
      </c>
      <c r="D167" s="674">
        <f>D165+D163</f>
        <v>778719000.02860343</v>
      </c>
      <c r="E167" s="674">
        <f>E165+E163</f>
        <v>574765220.73967993</v>
      </c>
      <c r="F167" s="674">
        <f>F165+F163</f>
        <v>458791268.36616212</v>
      </c>
      <c r="G167" s="674">
        <f>G165+G163</f>
        <v>1214680673.4395616</v>
      </c>
      <c r="H167" s="674">
        <f>IFERROR(H165+H163,0)</f>
        <v>1390195714.6656268</v>
      </c>
    </row>
    <row r="168" spans="2:26" x14ac:dyDescent="0.25">
      <c r="B168" s="734"/>
      <c r="C168" s="644" t="s">
        <v>543</v>
      </c>
      <c r="D168" s="791">
        <f>D167/$V$136</f>
        <v>47195090.910824448</v>
      </c>
      <c r="E168" s="791">
        <f>E167/$V$136</f>
        <v>34834255.802404843</v>
      </c>
      <c r="F168" s="791">
        <f>F167/$V$136</f>
        <v>27805531.416131038</v>
      </c>
      <c r="G168" s="791">
        <f>G167/$V$136</f>
        <v>73617010.511488587</v>
      </c>
      <c r="H168" s="791">
        <f>H167/$V$136</f>
        <v>84254285.737310708</v>
      </c>
    </row>
    <row r="170" spans="2:26" ht="22" customHeight="1" x14ac:dyDescent="0.3">
      <c r="B170" s="528" t="s">
        <v>341</v>
      </c>
      <c r="C170" s="528"/>
      <c r="D170" s="528"/>
      <c r="E170" s="528"/>
      <c r="F170" s="528"/>
      <c r="G170" s="528"/>
      <c r="H170" s="528"/>
      <c r="I170" s="528"/>
      <c r="J170" s="528"/>
      <c r="K170" s="528"/>
      <c r="L170" s="528"/>
      <c r="M170" s="528"/>
      <c r="N170" s="528"/>
      <c r="O170" s="529"/>
      <c r="P170" s="529"/>
      <c r="Q170" s="529"/>
      <c r="R170" s="529"/>
      <c r="S170" s="529"/>
      <c r="T170" s="529"/>
      <c r="U170" s="529"/>
      <c r="V170" s="529"/>
      <c r="W170" s="529"/>
      <c r="X170" s="529"/>
      <c r="Y170" s="529"/>
      <c r="Z170" s="529"/>
    </row>
    <row r="171" spans="2:26" x14ac:dyDescent="0.25">
      <c r="B171" s="716" t="s">
        <v>260</v>
      </c>
      <c r="C171" s="669" t="s">
        <v>342</v>
      </c>
      <c r="D171" s="790">
        <f>D132*D102*7*D101%</f>
        <v>45300.457909482335</v>
      </c>
      <c r="E171" s="790">
        <f>E132*E102*7*E101%</f>
        <v>27307.720023947477</v>
      </c>
      <c r="F171" s="790">
        <f>F132*F102*7*F101%</f>
        <v>18756.848897148291</v>
      </c>
      <c r="G171" s="790">
        <f>G132*G102*7*G101%</f>
        <v>95039.653132348874</v>
      </c>
      <c r="H171" s="790">
        <f>H132*H102*7*H101%</f>
        <v>119013.04009785646</v>
      </c>
    </row>
    <row r="172" spans="2:26" x14ac:dyDescent="0.25">
      <c r="B172" s="716"/>
    </row>
    <row r="173" spans="2:26" ht="13" x14ac:dyDescent="0.3">
      <c r="B173" s="718" t="s">
        <v>343</v>
      </c>
    </row>
    <row r="174" spans="2:26" x14ac:dyDescent="0.25">
      <c r="B174" s="719" t="s">
        <v>345</v>
      </c>
      <c r="C174" s="669" t="s">
        <v>346</v>
      </c>
      <c r="D174" s="720">
        <f>SUM(D177:D178,D181:D184)</f>
        <v>74972257.840193272</v>
      </c>
      <c r="E174" s="720">
        <f>SUM(E177:E178,E181:E184)</f>
        <v>45194276.639633074</v>
      </c>
      <c r="F174" s="720">
        <f>SUM(F177:F178,F181:F184)</f>
        <v>31042584.924780421</v>
      </c>
      <c r="G174" s="720">
        <f>SUM(G177:G178,G181:G184)</f>
        <v>157290625.93403742</v>
      </c>
      <c r="H174" s="720">
        <f>SUM(H177:H178,H181:H184)</f>
        <v>196966581.36195245</v>
      </c>
    </row>
    <row r="175" spans="2:26" x14ac:dyDescent="0.25">
      <c r="B175" s="719"/>
      <c r="C175" s="669" t="s">
        <v>347</v>
      </c>
      <c r="D175" s="721">
        <f>D174/(D$171*1000)</f>
        <v>1.655</v>
      </c>
      <c r="E175" s="721">
        <f>E174/(E$171*1000)</f>
        <v>1.655</v>
      </c>
      <c r="F175" s="721">
        <f>F174/(F$171*1000)</f>
        <v>1.6549999999999998</v>
      </c>
      <c r="G175" s="721">
        <f>G174/(G$171*1000)</f>
        <v>1.6550000000000002</v>
      </c>
      <c r="H175" s="721">
        <f>H174/(H$171*1000)</f>
        <v>1.655</v>
      </c>
    </row>
    <row r="176" spans="2:26" ht="13" x14ac:dyDescent="0.3">
      <c r="B176" s="718" t="s">
        <v>348</v>
      </c>
    </row>
    <row r="177" spans="2:26" x14ac:dyDescent="0.25">
      <c r="B177" s="716" t="s">
        <v>349</v>
      </c>
      <c r="C177" s="669" t="s">
        <v>350</v>
      </c>
      <c r="D177" s="720">
        <f>D127*1000*24*7*D102*D101%*$I177</f>
        <v>24462247.271120466</v>
      </c>
      <c r="E177" s="720">
        <f>E127*1000*24*7*E102*E101%*$I177</f>
        <v>14746168.812931638</v>
      </c>
      <c r="F177" s="720">
        <f>F127*1000*24*7*F102*F101%*$I177</f>
        <v>10128698.40446008</v>
      </c>
      <c r="G177" s="720">
        <f>G127*1000*24*7*G102*G101%*$I177</f>
        <v>51321412.69146841</v>
      </c>
      <c r="H177" s="720">
        <f>H127*1000*24*7*H102*H101%*$I177</f>
        <v>64267041.652842499</v>
      </c>
      <c r="I177" s="490">
        <v>2.5</v>
      </c>
      <c r="J177" s="629" t="s">
        <v>351</v>
      </c>
    </row>
    <row r="178" spans="2:26" x14ac:dyDescent="0.25">
      <c r="B178" s="716" t="s">
        <v>353</v>
      </c>
      <c r="C178" s="669" t="s">
        <v>350</v>
      </c>
      <c r="D178" s="674">
        <f>(D122+D121)*24*7*D102*D101%*$I178</f>
        <v>39864402.960344456</v>
      </c>
      <c r="E178" s="674">
        <f>(E122+E121)*24*7*E102*E101%*$I178</f>
        <v>24030793.621073779</v>
      </c>
      <c r="F178" s="674">
        <f>(F122+F121)*24*7*F102*F101%*$I178</f>
        <v>16506027.029490493</v>
      </c>
      <c r="G178" s="674">
        <f>(G122+G121)*24*7*G102*G101%*$I178</f>
        <v>83634894.756467015</v>
      </c>
      <c r="H178" s="674">
        <f>(H122+H121)*24*7*H102*H101%*$I178</f>
        <v>104731475.28611366</v>
      </c>
      <c r="I178" s="490">
        <v>200</v>
      </c>
      <c r="J178" s="629" t="s">
        <v>483</v>
      </c>
    </row>
    <row r="179" spans="2:26" ht="13" x14ac:dyDescent="0.3">
      <c r="B179" s="718"/>
    </row>
    <row r="180" spans="2:26" ht="13" x14ac:dyDescent="0.3">
      <c r="B180" s="718" t="s">
        <v>355</v>
      </c>
    </row>
    <row r="181" spans="2:26" x14ac:dyDescent="0.25">
      <c r="B181" s="716" t="s">
        <v>356</v>
      </c>
      <c r="C181" s="669" t="s">
        <v>350</v>
      </c>
      <c r="D181" s="791">
        <f t="shared" ref="D181:H184" si="8">D$171*$I181*$M181</f>
        <v>7248073.2655171733</v>
      </c>
      <c r="E181" s="791">
        <f t="shared" si="8"/>
        <v>4369235.2038315963</v>
      </c>
      <c r="F181" s="791">
        <f t="shared" si="8"/>
        <v>3001095.8235437265</v>
      </c>
      <c r="G181" s="791">
        <f t="shared" si="8"/>
        <v>15206344.501175821</v>
      </c>
      <c r="H181" s="791">
        <f t="shared" si="8"/>
        <v>19042086.415657032</v>
      </c>
      <c r="I181" s="476">
        <v>2</v>
      </c>
      <c r="J181" s="629" t="s">
        <v>357</v>
      </c>
      <c r="M181" s="477">
        <v>80</v>
      </c>
      <c r="N181" s="629" t="s">
        <v>358</v>
      </c>
    </row>
    <row r="182" spans="2:26" x14ac:dyDescent="0.25">
      <c r="B182" s="716" t="s">
        <v>359</v>
      </c>
      <c r="C182" s="669" t="s">
        <v>350</v>
      </c>
      <c r="D182" s="791">
        <f t="shared" si="8"/>
        <v>634206.41073275264</v>
      </c>
      <c r="E182" s="791">
        <f t="shared" si="8"/>
        <v>382308.08033526468</v>
      </c>
      <c r="F182" s="791">
        <f t="shared" si="8"/>
        <v>262595.88456007605</v>
      </c>
      <c r="G182" s="791">
        <f t="shared" si="8"/>
        <v>1330555.1438528842</v>
      </c>
      <c r="H182" s="791">
        <f t="shared" si="8"/>
        <v>1666182.5613699905</v>
      </c>
      <c r="I182" s="476">
        <v>2</v>
      </c>
      <c r="J182" s="629" t="s">
        <v>357</v>
      </c>
      <c r="M182" s="477">
        <v>7</v>
      </c>
      <c r="N182" s="629" t="s">
        <v>358</v>
      </c>
    </row>
    <row r="183" spans="2:26" x14ac:dyDescent="0.25">
      <c r="B183" s="716" t="s">
        <v>360</v>
      </c>
      <c r="C183" s="669" t="s">
        <v>350</v>
      </c>
      <c r="D183" s="791">
        <f t="shared" si="8"/>
        <v>1812018.3163792933</v>
      </c>
      <c r="E183" s="791">
        <f t="shared" si="8"/>
        <v>1092308.8009578991</v>
      </c>
      <c r="F183" s="791">
        <f t="shared" si="8"/>
        <v>750273.95588593162</v>
      </c>
      <c r="G183" s="791">
        <f t="shared" si="8"/>
        <v>3801586.1252939552</v>
      </c>
      <c r="H183" s="791">
        <f t="shared" si="8"/>
        <v>4760521.6039142581</v>
      </c>
      <c r="I183" s="476">
        <v>2</v>
      </c>
      <c r="J183" s="629" t="s">
        <v>357</v>
      </c>
      <c r="M183" s="477">
        <v>20</v>
      </c>
      <c r="N183" s="629" t="s">
        <v>358</v>
      </c>
    </row>
    <row r="184" spans="2:26" x14ac:dyDescent="0.25">
      <c r="B184" s="716" t="s">
        <v>361</v>
      </c>
      <c r="C184" s="669" t="s">
        <v>350</v>
      </c>
      <c r="D184" s="791">
        <f t="shared" si="8"/>
        <v>951309.61609912897</v>
      </c>
      <c r="E184" s="791">
        <f t="shared" si="8"/>
        <v>573462.12050289707</v>
      </c>
      <c r="F184" s="791">
        <f t="shared" si="8"/>
        <v>393893.82684011408</v>
      </c>
      <c r="G184" s="791">
        <f t="shared" si="8"/>
        <v>1995832.7157793262</v>
      </c>
      <c r="H184" s="791">
        <f t="shared" si="8"/>
        <v>2499273.8420549855</v>
      </c>
      <c r="I184" s="476">
        <f>3/10</f>
        <v>0.3</v>
      </c>
      <c r="J184" s="629" t="s">
        <v>357</v>
      </c>
      <c r="M184" s="477">
        <v>70</v>
      </c>
      <c r="N184" s="629" t="s">
        <v>358</v>
      </c>
    </row>
    <row r="185" spans="2:26" x14ac:dyDescent="0.25">
      <c r="B185" s="716"/>
    </row>
    <row r="186" spans="2:26" x14ac:dyDescent="0.25">
      <c r="B186" s="719" t="s">
        <v>362</v>
      </c>
      <c r="C186" s="669" t="s">
        <v>346</v>
      </c>
      <c r="D186" s="720">
        <f>SUM(D188:D189)</f>
        <v>27255165.00100112</v>
      </c>
      <c r="E186" s="720">
        <f>SUM(E188:E189)</f>
        <v>20116782.725888796</v>
      </c>
      <c r="F186" s="720">
        <f>SUM(F188:F189)</f>
        <v>16057694.392815674</v>
      </c>
      <c r="G186" s="720">
        <f>SUM(G188:G189)</f>
        <v>42513823.570384651</v>
      </c>
      <c r="H186" s="720">
        <f>SUM(H188:H189)</f>
        <v>48656850.013296932</v>
      </c>
    </row>
    <row r="187" spans="2:26" x14ac:dyDescent="0.25">
      <c r="B187" s="719"/>
      <c r="C187" s="669" t="s">
        <v>347</v>
      </c>
      <c r="D187" s="721">
        <f>D186/(D$171*1000)</f>
        <v>0.60165318980795646</v>
      </c>
      <c r="E187" s="721">
        <f>E186/(E$171*1000)</f>
        <v>0.73667016903086024</v>
      </c>
      <c r="F187" s="721">
        <f>F186/(F$171*1000)</f>
        <v>0.85609765696076023</v>
      </c>
      <c r="G187" s="721">
        <f>G186/(G$171*1000)</f>
        <v>0.4473272173161385</v>
      </c>
      <c r="H187" s="721">
        <f>H186/(H$171*1000)</f>
        <v>0.40883629200035271</v>
      </c>
    </row>
    <row r="188" spans="2:26" x14ac:dyDescent="0.25">
      <c r="B188" s="716" t="s">
        <v>279</v>
      </c>
      <c r="D188" s="674">
        <f t="shared" ref="D188:H189" si="9">$I188*D$167</f>
        <v>11680785.000429051</v>
      </c>
      <c r="E188" s="674">
        <f t="shared" si="9"/>
        <v>8621478.3110951986</v>
      </c>
      <c r="F188" s="674">
        <f t="shared" si="9"/>
        <v>6881869.0254924316</v>
      </c>
      <c r="G188" s="674">
        <f t="shared" si="9"/>
        <v>18220210.101593424</v>
      </c>
      <c r="H188" s="674">
        <f t="shared" si="9"/>
        <v>20852935.719984401</v>
      </c>
      <c r="I188" s="478">
        <v>1.4999999999999999E-2</v>
      </c>
      <c r="J188" s="629" t="s">
        <v>363</v>
      </c>
    </row>
    <row r="189" spans="2:26" x14ac:dyDescent="0.25">
      <c r="B189" s="716" t="s">
        <v>364</v>
      </c>
      <c r="D189" s="674">
        <f t="shared" si="9"/>
        <v>15574380.000572069</v>
      </c>
      <c r="E189" s="674">
        <f t="shared" si="9"/>
        <v>11495304.414793599</v>
      </c>
      <c r="F189" s="674">
        <f t="shared" si="9"/>
        <v>9175825.3673232421</v>
      </c>
      <c r="G189" s="674">
        <f t="shared" si="9"/>
        <v>24293613.468791232</v>
      </c>
      <c r="H189" s="674">
        <f t="shared" si="9"/>
        <v>27803914.293312535</v>
      </c>
      <c r="I189" s="478">
        <v>0.02</v>
      </c>
      <c r="J189" s="629" t="s">
        <v>363</v>
      </c>
    </row>
    <row r="190" spans="2:26" x14ac:dyDescent="0.25">
      <c r="B190" s="716"/>
      <c r="I190" s="111"/>
    </row>
    <row r="191" spans="2:26" x14ac:dyDescent="0.25">
      <c r="B191" s="716"/>
      <c r="I191" s="111"/>
    </row>
    <row r="192" spans="2:26" ht="22" customHeight="1" x14ac:dyDescent="0.3">
      <c r="B192" s="528" t="s">
        <v>544</v>
      </c>
      <c r="C192" s="528"/>
      <c r="D192" s="528"/>
      <c r="E192" s="528"/>
      <c r="F192" s="528"/>
      <c r="G192" s="528"/>
      <c r="H192" s="528"/>
      <c r="I192" s="528"/>
      <c r="J192" s="528"/>
      <c r="K192" s="528"/>
      <c r="L192" s="528"/>
      <c r="M192" s="528"/>
      <c r="N192" s="528"/>
      <c r="O192" s="529"/>
      <c r="P192" s="529"/>
      <c r="Q192" s="529"/>
      <c r="R192" s="529"/>
      <c r="S192" s="529"/>
      <c r="T192" s="529"/>
      <c r="U192" s="529"/>
      <c r="V192" s="529"/>
      <c r="W192" s="529"/>
      <c r="X192" s="529"/>
      <c r="Y192" s="529"/>
      <c r="Z192" s="529"/>
    </row>
    <row r="194" spans="2:26" x14ac:dyDescent="0.25">
      <c r="B194" s="629" t="s">
        <v>545</v>
      </c>
      <c r="E194" s="674">
        <f>D5</f>
        <v>800000</v>
      </c>
      <c r="F194" s="629" t="s">
        <v>546</v>
      </c>
      <c r="I194" s="665">
        <f>L11/L9*D5</f>
        <v>540675.40943254984</v>
      </c>
      <c r="J194" s="629" t="s">
        <v>547</v>
      </c>
    </row>
    <row r="196" spans="2:26" s="643" customFormat="1" ht="22" customHeight="1" x14ac:dyDescent="0.4">
      <c r="B196" s="544" t="s">
        <v>548</v>
      </c>
      <c r="C196" s="544"/>
      <c r="D196" s="544"/>
      <c r="E196" s="544"/>
      <c r="F196" s="544"/>
      <c r="G196" s="544"/>
      <c r="H196" s="544"/>
      <c r="I196" s="544"/>
      <c r="J196" s="544"/>
      <c r="K196" s="544"/>
      <c r="L196" s="544"/>
      <c r="M196" s="544"/>
      <c r="N196" s="544"/>
      <c r="O196" s="545"/>
      <c r="P196" s="545"/>
      <c r="Q196" s="545"/>
      <c r="R196" s="545"/>
      <c r="S196" s="545"/>
      <c r="T196" s="545"/>
      <c r="U196" s="545"/>
      <c r="V196" s="545"/>
      <c r="W196" s="545"/>
      <c r="X196" s="545"/>
      <c r="Y196" s="111"/>
      <c r="Z196" s="107"/>
    </row>
    <row r="197" spans="2:26" x14ac:dyDescent="0.25">
      <c r="H197" s="669" t="str">
        <f>H69</f>
        <v>Marginal Juice</v>
      </c>
    </row>
    <row r="198" spans="2:26" x14ac:dyDescent="0.25">
      <c r="B198" s="629" t="s">
        <v>549</v>
      </c>
      <c r="D198" s="629" t="s">
        <v>550</v>
      </c>
      <c r="H198" s="677">
        <f>SUM(H199:H202)</f>
        <v>10</v>
      </c>
    </row>
    <row r="199" spans="2:26" x14ac:dyDescent="0.25">
      <c r="B199" s="708" t="s">
        <v>551</v>
      </c>
      <c r="H199" s="677">
        <v>0</v>
      </c>
    </row>
    <row r="200" spans="2:26" x14ac:dyDescent="0.25">
      <c r="B200" s="708" t="s">
        <v>552</v>
      </c>
      <c r="H200" s="677">
        <v>5</v>
      </c>
    </row>
    <row r="201" spans="2:26" x14ac:dyDescent="0.25">
      <c r="B201" s="708" t="s">
        <v>553</v>
      </c>
      <c r="D201" s="629">
        <v>100</v>
      </c>
      <c r="E201" s="629" t="s">
        <v>554</v>
      </c>
      <c r="F201" s="629">
        <v>0.05</v>
      </c>
      <c r="G201" s="629" t="s">
        <v>555</v>
      </c>
      <c r="H201" s="677">
        <f>F201*D201</f>
        <v>5</v>
      </c>
    </row>
    <row r="202" spans="2:26" x14ac:dyDescent="0.25">
      <c r="B202" s="708" t="s">
        <v>556</v>
      </c>
      <c r="H202" s="677">
        <v>0</v>
      </c>
    </row>
    <row r="203" spans="2:26" x14ac:dyDescent="0.25">
      <c r="B203" s="629" t="s">
        <v>557</v>
      </c>
      <c r="D203" s="629" t="s">
        <v>550</v>
      </c>
      <c r="H203" s="677">
        <v>-93</v>
      </c>
    </row>
    <row r="204" spans="2:26" x14ac:dyDescent="0.25">
      <c r="B204" s="629" t="s">
        <v>558</v>
      </c>
      <c r="D204" s="629" t="s">
        <v>559</v>
      </c>
      <c r="H204" s="677">
        <f>SUM(H203,H198)</f>
        <v>-83</v>
      </c>
    </row>
    <row r="205" spans="2:26" x14ac:dyDescent="0.25">
      <c r="C205" s="629" t="s">
        <v>560</v>
      </c>
      <c r="D205" s="629" t="s">
        <v>561</v>
      </c>
      <c r="E205" s="789" t="s">
        <v>562</v>
      </c>
      <c r="F205" s="629">
        <v>21.2</v>
      </c>
      <c r="G205" s="629" t="s">
        <v>563</v>
      </c>
      <c r="H205" s="665">
        <f>-F205*H171*H204/1000</f>
        <v>209415.34535618822</v>
      </c>
    </row>
    <row r="206" spans="2:26" x14ac:dyDescent="0.25">
      <c r="C206" s="629" t="s">
        <v>564</v>
      </c>
      <c r="H206" s="665">
        <f>H205/H171*I194</f>
        <v>951372.45043751469</v>
      </c>
    </row>
    <row r="207" spans="2:26" x14ac:dyDescent="0.25">
      <c r="H207" s="677"/>
    </row>
    <row r="208" spans="2:26" x14ac:dyDescent="0.25">
      <c r="H208" s="677"/>
    </row>
    <row r="209" spans="8:8" x14ac:dyDescent="0.25">
      <c r="H209" s="677"/>
    </row>
  </sheetData>
  <mergeCells count="38">
    <mergeCell ref="B3:Z3"/>
    <mergeCell ref="B4:B11"/>
    <mergeCell ref="C4:D4"/>
    <mergeCell ref="F4:G4"/>
    <mergeCell ref="H4:I4"/>
    <mergeCell ref="K4:M4"/>
    <mergeCell ref="E5:L5"/>
    <mergeCell ref="C7:E7"/>
    <mergeCell ref="I7:J7"/>
    <mergeCell ref="N7:O7"/>
    <mergeCell ref="C9:E9"/>
    <mergeCell ref="I9:K9"/>
    <mergeCell ref="M9:O9"/>
    <mergeCell ref="C11:D11"/>
    <mergeCell ref="G11:H11"/>
    <mergeCell ref="J11:K11"/>
    <mergeCell ref="M11:N11"/>
    <mergeCell ref="L16:M16"/>
    <mergeCell ref="C18:F18"/>
    <mergeCell ref="I20:J20"/>
    <mergeCell ref="K20:M20"/>
    <mergeCell ref="C22:G22"/>
    <mergeCell ref="B167:B168"/>
    <mergeCell ref="B14:B22"/>
    <mergeCell ref="C14:E14"/>
    <mergeCell ref="G14:H14"/>
    <mergeCell ref="C16:E16"/>
    <mergeCell ref="H16:J16"/>
    <mergeCell ref="B25:Z25"/>
    <mergeCell ref="B57:Z57"/>
    <mergeCell ref="B67:B68"/>
    <mergeCell ref="D67:F67"/>
    <mergeCell ref="B131:Z131"/>
    <mergeCell ref="B170:Z170"/>
    <mergeCell ref="B174:B175"/>
    <mergeCell ref="B186:B187"/>
    <mergeCell ref="B192:Z192"/>
    <mergeCell ref="B196:X196"/>
  </mergeCells>
  <hyperlinks>
    <hyperlink ref="J40" r:id="rId1" xr:uid="{C93FE28E-4315-F742-92F3-FEE3BC3A5640}"/>
  </hyperlinks>
  <pageMargins left="0.39370078740157483" right="0.39370078740157483" top="0.59055118110236227" bottom="0.55118110236220474" header="0.31496062992125984" footer="0.31496062992125984"/>
  <pageSetup paperSize="9" scale="60" orientation="landscape" r:id="rId2"/>
  <headerFooter>
    <oddFooter>&amp;L&amp;D | &amp;T&amp;C&amp;F | &amp;A&amp;RPage &amp;P of &amp;N</oddFooter>
  </headerFooter>
  <rowBreaks count="3" manualBreakCount="3">
    <brk id="56" max="15" man="1"/>
    <brk id="114" max="15" man="1"/>
    <brk id="169" max="1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8F24E-4E27-2C4C-82B1-17950FEE5BD1}">
  <sheetPr codeName="Sheet30">
    <tabColor rgb="FF00B050"/>
    <outlinePr summaryBelow="0"/>
  </sheetPr>
  <dimension ref="A1:Z209"/>
  <sheetViews>
    <sheetView zoomScale="50" zoomScaleNormal="50" workbookViewId="0">
      <pane ySplit="1" topLeftCell="A2" activePane="bottomLeft" state="frozen"/>
      <selection activeCell="H44" sqref="H44"/>
      <selection pane="bottomLeft" activeCell="A173" sqref="A173"/>
    </sheetView>
  </sheetViews>
  <sheetFormatPr defaultColWidth="9.6640625" defaultRowHeight="12.5" x14ac:dyDescent="0.25"/>
  <cols>
    <col min="1" max="1" width="4" style="629" customWidth="1"/>
    <col min="2" max="2" width="46.6640625" style="629" customWidth="1"/>
    <col min="3" max="3" width="18.33203125" style="629" customWidth="1"/>
    <col min="4" max="14" width="15.83203125" style="629" customWidth="1"/>
    <col min="15" max="17" width="15" style="629" customWidth="1"/>
    <col min="18" max="24" width="13.33203125" style="629" customWidth="1"/>
    <col min="25" max="26" width="12.33203125" style="629" customWidth="1"/>
    <col min="27" max="16384" width="9.6640625" style="629"/>
  </cols>
  <sheetData>
    <row r="1" spans="2:26" ht="32" customHeight="1" x14ac:dyDescent="0.35">
      <c r="B1" s="446" t="s">
        <v>614</v>
      </c>
      <c r="C1" s="446"/>
      <c r="D1" s="444" t="str">
        <f>HYPERLINK("#'Contents'!A1","Home")</f>
        <v>Home</v>
      </c>
      <c r="E1" s="446"/>
      <c r="F1" s="446"/>
      <c r="G1" s="446"/>
      <c r="H1" s="446"/>
      <c r="I1" s="446"/>
      <c r="J1" s="446"/>
      <c r="K1" s="446"/>
      <c r="L1" s="446"/>
      <c r="M1" s="446"/>
      <c r="N1" s="446"/>
      <c r="O1" s="111"/>
      <c r="P1" s="111"/>
      <c r="Q1" s="111"/>
      <c r="R1" s="111"/>
      <c r="S1" s="111"/>
      <c r="T1" s="111"/>
      <c r="U1" s="111"/>
      <c r="V1" s="111"/>
      <c r="W1" s="111"/>
      <c r="X1" s="111"/>
      <c r="Y1" s="111"/>
      <c r="Z1" s="111"/>
    </row>
    <row r="3" spans="2:26" ht="13" x14ac:dyDescent="0.3">
      <c r="B3" s="529" t="s">
        <v>438</v>
      </c>
      <c r="C3" s="529"/>
      <c r="D3" s="529"/>
      <c r="E3" s="529"/>
      <c r="F3" s="529"/>
      <c r="G3" s="529"/>
      <c r="H3" s="529"/>
      <c r="I3" s="529"/>
      <c r="J3" s="529"/>
      <c r="K3" s="529"/>
      <c r="L3" s="529"/>
      <c r="M3" s="529"/>
      <c r="N3" s="529"/>
      <c r="O3" s="529"/>
      <c r="P3" s="529"/>
      <c r="Q3" s="529"/>
      <c r="R3" s="529"/>
      <c r="S3" s="529"/>
      <c r="T3" s="529"/>
      <c r="U3" s="529"/>
      <c r="V3" s="529"/>
      <c r="W3" s="529"/>
      <c r="X3" s="529"/>
      <c r="Y3" s="529"/>
      <c r="Z3" s="529"/>
    </row>
    <row r="4" spans="2:26" x14ac:dyDescent="0.25">
      <c r="B4" s="769" t="s">
        <v>401</v>
      </c>
      <c r="C4" s="530" t="s">
        <v>439</v>
      </c>
      <c r="D4" s="546"/>
      <c r="E4" s="457">
        <v>2900000</v>
      </c>
      <c r="F4" s="770" t="s">
        <v>440</v>
      </c>
      <c r="G4" s="662"/>
      <c r="H4" s="646" t="s">
        <v>441</v>
      </c>
      <c r="I4" s="647"/>
      <c r="J4" s="457">
        <v>2100000</v>
      </c>
      <c r="K4" s="552" t="s">
        <v>442</v>
      </c>
      <c r="L4" s="530"/>
      <c r="M4" s="530"/>
      <c r="N4" s="157">
        <f>(E4-J4)/E4</f>
        <v>0.27586206896551724</v>
      </c>
    </row>
    <row r="5" spans="2:26" x14ac:dyDescent="0.25">
      <c r="B5" s="769"/>
      <c r="C5" s="121" t="s">
        <v>443</v>
      </c>
      <c r="D5" s="457">
        <f>E4-J4</f>
        <v>800000</v>
      </c>
      <c r="E5" s="770" t="s">
        <v>444</v>
      </c>
      <c r="F5" s="662"/>
      <c r="G5" s="662"/>
      <c r="H5" s="662"/>
      <c r="I5" s="662"/>
      <c r="J5" s="662"/>
      <c r="K5" s="662"/>
      <c r="L5" s="662"/>
      <c r="N5" s="111"/>
    </row>
    <row r="6" spans="2:26" x14ac:dyDescent="0.25">
      <c r="B6" s="769"/>
      <c r="F6" s="111"/>
    </row>
    <row r="7" spans="2:26" x14ac:dyDescent="0.25">
      <c r="B7" s="769"/>
      <c r="C7" s="646" t="s">
        <v>445</v>
      </c>
      <c r="D7" s="646"/>
      <c r="E7" s="647"/>
      <c r="F7" s="484">
        <v>300</v>
      </c>
      <c r="G7" s="629" t="s">
        <v>446</v>
      </c>
      <c r="H7" s="661">
        <f>D60*F7/D70</f>
        <v>1627920</v>
      </c>
      <c r="I7" s="770" t="s">
        <v>447</v>
      </c>
      <c r="J7" s="771"/>
      <c r="K7" s="661">
        <f>G92*F7/D70</f>
        <v>1922378.3748588392</v>
      </c>
      <c r="L7" s="629" t="s">
        <v>448</v>
      </c>
      <c r="M7" s="661">
        <f>F89*F7/D70</f>
        <v>176095.36223999996</v>
      </c>
      <c r="N7" s="770" t="s">
        <v>449</v>
      </c>
      <c r="O7" s="662"/>
    </row>
    <row r="8" spans="2:26" x14ac:dyDescent="0.25">
      <c r="B8" s="769"/>
      <c r="C8" s="644"/>
      <c r="D8" s="644"/>
      <c r="E8" s="644"/>
      <c r="F8" s="121"/>
      <c r="H8" s="772">
        <f>D60</f>
        <v>1300000</v>
      </c>
      <c r="I8" s="629" t="s">
        <v>450</v>
      </c>
      <c r="K8" s="653">
        <f>D70</f>
        <v>239.56951201533246</v>
      </c>
      <c r="L8" s="629" t="s">
        <v>451</v>
      </c>
      <c r="M8" s="772"/>
    </row>
    <row r="9" spans="2:26" x14ac:dyDescent="0.25">
      <c r="B9" s="769"/>
      <c r="C9" s="646" t="s">
        <v>452</v>
      </c>
      <c r="D9" s="646"/>
      <c r="E9" s="647"/>
      <c r="F9" s="485">
        <v>12</v>
      </c>
      <c r="G9" s="629" t="s">
        <v>453</v>
      </c>
      <c r="H9" s="773">
        <f>1-N4</f>
        <v>0.72413793103448276</v>
      </c>
      <c r="I9" s="770" t="s">
        <v>454</v>
      </c>
      <c r="J9" s="662"/>
      <c r="K9" s="662"/>
      <c r="L9" s="681">
        <f>M7*(1-H9)</f>
        <v>48578.03096275861</v>
      </c>
      <c r="M9" s="662" t="s">
        <v>455</v>
      </c>
      <c r="N9" s="662"/>
      <c r="O9" s="662"/>
    </row>
    <row r="10" spans="2:26" x14ac:dyDescent="0.25">
      <c r="B10" s="769"/>
      <c r="C10" s="644"/>
      <c r="D10" s="644"/>
      <c r="E10" s="644"/>
      <c r="F10" s="644"/>
      <c r="G10" s="644"/>
      <c r="H10" s="644"/>
      <c r="I10" s="644"/>
      <c r="J10" s="644"/>
      <c r="K10" s="644"/>
      <c r="L10" s="644"/>
      <c r="M10" s="644"/>
    </row>
    <row r="11" spans="2:26" x14ac:dyDescent="0.25">
      <c r="B11" s="769"/>
      <c r="C11" s="646" t="s">
        <v>456</v>
      </c>
      <c r="D11" s="647"/>
      <c r="E11" s="681">
        <f>D60*L9/F89</f>
        <v>449081.37931034481</v>
      </c>
      <c r="F11" s="774" t="s">
        <v>128</v>
      </c>
      <c r="G11" s="646" t="s">
        <v>457</v>
      </c>
      <c r="H11" s="647"/>
      <c r="I11" s="661">
        <f>K7*(1-H9)</f>
        <v>530311.27582312806</v>
      </c>
      <c r="J11" s="770" t="s">
        <v>458</v>
      </c>
      <c r="K11" s="771"/>
      <c r="L11" s="729">
        <f>E35</f>
        <v>32831.183475270751</v>
      </c>
      <c r="M11" s="770" t="s">
        <v>459</v>
      </c>
      <c r="N11" s="771"/>
      <c r="O11" s="667">
        <f>H132</f>
        <v>129.9215808281391</v>
      </c>
      <c r="P11" s="629" t="s">
        <v>460</v>
      </c>
    </row>
    <row r="14" spans="2:26" ht="22" customHeight="1" x14ac:dyDescent="0.25">
      <c r="B14" s="547" t="s">
        <v>461</v>
      </c>
      <c r="C14" s="548" t="s">
        <v>462</v>
      </c>
      <c r="D14" s="548"/>
      <c r="E14" s="549"/>
      <c r="F14" s="247">
        <v>740</v>
      </c>
      <c r="G14" s="550" t="s">
        <v>463</v>
      </c>
      <c r="H14" s="551"/>
      <c r="I14" s="248">
        <v>2022</v>
      </c>
      <c r="J14" s="249" t="s">
        <v>464</v>
      </c>
      <c r="K14" s="250">
        <f>F14*E53</f>
        <v>12210</v>
      </c>
      <c r="L14" s="242" t="s">
        <v>147</v>
      </c>
      <c r="M14" s="251">
        <f>E53</f>
        <v>16.5</v>
      </c>
      <c r="N14" s="242" t="s">
        <v>465</v>
      </c>
    </row>
    <row r="15" spans="2:26" x14ac:dyDescent="0.25">
      <c r="B15" s="543"/>
      <c r="F15" s="111"/>
      <c r="K15" s="111"/>
      <c r="N15" s="111"/>
    </row>
    <row r="16" spans="2:26" x14ac:dyDescent="0.25">
      <c r="B16" s="543"/>
      <c r="C16" s="662" t="s">
        <v>466</v>
      </c>
      <c r="D16" s="662"/>
      <c r="E16" s="771"/>
      <c r="F16" s="479">
        <f>12500</f>
        <v>12500</v>
      </c>
      <c r="G16" s="629" t="s">
        <v>147</v>
      </c>
      <c r="H16" s="662" t="s">
        <v>467</v>
      </c>
      <c r="I16" s="662"/>
      <c r="J16" s="662"/>
      <c r="K16" s="452">
        <v>0.64</v>
      </c>
      <c r="L16" s="778" t="s">
        <v>468</v>
      </c>
      <c r="M16" s="646"/>
      <c r="N16" s="452">
        <v>0.8</v>
      </c>
    </row>
    <row r="17" spans="1:26" x14ac:dyDescent="0.25">
      <c r="B17" s="543"/>
      <c r="F17" s="111"/>
      <c r="J17" s="776"/>
      <c r="K17" s="776"/>
      <c r="L17" s="776"/>
      <c r="M17" s="776"/>
      <c r="N17" s="776"/>
      <c r="O17" s="776"/>
      <c r="P17" s="776"/>
    </row>
    <row r="18" spans="1:26" x14ac:dyDescent="0.25">
      <c r="B18" s="543"/>
      <c r="C18" s="662" t="s">
        <v>469</v>
      </c>
      <c r="D18" s="662"/>
      <c r="E18" s="662"/>
      <c r="F18" s="771"/>
      <c r="G18" s="452">
        <v>0.5</v>
      </c>
    </row>
    <row r="19" spans="1:26" x14ac:dyDescent="0.25">
      <c r="B19" s="543"/>
      <c r="G19" s="111"/>
    </row>
    <row r="20" spans="1:26" x14ac:dyDescent="0.25">
      <c r="B20" s="543"/>
      <c r="C20" s="629" t="s">
        <v>470</v>
      </c>
      <c r="F20" s="775">
        <f>F16*M7*K16</f>
        <v>1408762897.9199998</v>
      </c>
      <c r="G20" s="669" t="s">
        <v>471</v>
      </c>
      <c r="H20" s="777">
        <f>F20/H7</f>
        <v>865.37599999999986</v>
      </c>
      <c r="I20" s="770" t="s">
        <v>472</v>
      </c>
      <c r="J20" s="662"/>
      <c r="K20" s="662" t="s">
        <v>473</v>
      </c>
      <c r="L20" s="662"/>
      <c r="M20" s="771"/>
      <c r="N20" s="668">
        <f>(M7*F16-F20)*G18*(1-N16)/K7</f>
        <v>41.221288194015806</v>
      </c>
    </row>
    <row r="21" spans="1:26" x14ac:dyDescent="0.25">
      <c r="B21" s="543"/>
      <c r="F21" s="776"/>
      <c r="N21" s="650"/>
    </row>
    <row r="22" spans="1:26" x14ac:dyDescent="0.25">
      <c r="B22" s="543"/>
      <c r="C22" s="662" t="s">
        <v>474</v>
      </c>
      <c r="D22" s="662"/>
      <c r="E22" s="662"/>
      <c r="F22" s="662"/>
      <c r="G22" s="771"/>
      <c r="H22" s="668">
        <f>H20*E11/I11+N20</f>
        <v>774.04418942096356</v>
      </c>
    </row>
    <row r="23" spans="1:26" x14ac:dyDescent="0.25">
      <c r="B23" s="111"/>
    </row>
    <row r="24" spans="1:26" x14ac:dyDescent="0.25">
      <c r="B24" s="111"/>
    </row>
    <row r="25" spans="1:26" ht="13" x14ac:dyDescent="0.3">
      <c r="B25" s="529" t="s">
        <v>475</v>
      </c>
      <c r="C25" s="529"/>
      <c r="D25" s="529"/>
      <c r="E25" s="529"/>
      <c r="F25" s="529"/>
      <c r="G25" s="529"/>
      <c r="H25" s="529"/>
      <c r="I25" s="529"/>
      <c r="J25" s="529"/>
      <c r="K25" s="529"/>
      <c r="L25" s="529"/>
      <c r="M25" s="529"/>
      <c r="N25" s="529"/>
      <c r="O25" s="529"/>
      <c r="P25" s="529"/>
      <c r="Q25" s="529"/>
      <c r="R25" s="529"/>
      <c r="S25" s="529"/>
      <c r="T25" s="529"/>
      <c r="U25" s="529"/>
      <c r="V25" s="529"/>
      <c r="W25" s="529"/>
      <c r="X25" s="529"/>
      <c r="Y25" s="529"/>
      <c r="Z25" s="529"/>
    </row>
    <row r="26" spans="1:26" x14ac:dyDescent="0.25">
      <c r="E26" s="669" t="str">
        <f>G69</f>
        <v>Clear Juice</v>
      </c>
      <c r="F26" s="669"/>
      <c r="G26" s="669"/>
    </row>
    <row r="27" spans="1:26" s="628" customFormat="1" ht="13" x14ac:dyDescent="0.3">
      <c r="A27" s="767" t="s">
        <v>476</v>
      </c>
      <c r="B27" s="731" t="s">
        <v>104</v>
      </c>
      <c r="D27" s="629" t="s">
        <v>432</v>
      </c>
    </row>
    <row r="28" spans="1:26" s="628" customFormat="1" x14ac:dyDescent="0.25">
      <c r="A28" s="768"/>
      <c r="B28" s="628" t="s">
        <v>105</v>
      </c>
      <c r="D28" s="669" t="str">
        <f>C167</f>
        <v>ZAR</v>
      </c>
      <c r="E28" s="783">
        <f>H163</f>
        <v>558204455.38565731</v>
      </c>
      <c r="F28" s="783"/>
      <c r="G28" s="783"/>
    </row>
    <row r="29" spans="1:26" s="628" customFormat="1" x14ac:dyDescent="0.25">
      <c r="A29" s="768"/>
      <c r="B29" s="628" t="s">
        <v>106</v>
      </c>
      <c r="D29" s="669"/>
      <c r="E29" s="184">
        <f>'1. Key Inputs'!C16</f>
        <v>25</v>
      </c>
      <c r="F29" s="783"/>
      <c r="G29" s="783"/>
    </row>
    <row r="30" spans="1:26" s="628" customFormat="1" x14ac:dyDescent="0.25">
      <c r="D30" s="669"/>
    </row>
    <row r="31" spans="1:26" s="628" customFormat="1" ht="13" x14ac:dyDescent="0.3">
      <c r="A31" s="767" t="s">
        <v>477</v>
      </c>
      <c r="B31" s="731" t="s">
        <v>38</v>
      </c>
      <c r="D31" s="669"/>
    </row>
    <row r="32" spans="1:26" s="628" customFormat="1" x14ac:dyDescent="0.25">
      <c r="A32" s="768"/>
      <c r="B32" s="628" t="s">
        <v>87</v>
      </c>
      <c r="D32" s="768" t="str">
        <f>C132</f>
        <v>klpd</v>
      </c>
      <c r="E32" s="784">
        <f>ROUND(H132,0)</f>
        <v>130</v>
      </c>
      <c r="F32" s="784"/>
      <c r="G32" s="784"/>
    </row>
    <row r="33" spans="1:10" s="628" customFormat="1" x14ac:dyDescent="0.25">
      <c r="A33" s="768"/>
      <c r="B33" s="628" t="s">
        <v>40</v>
      </c>
      <c r="D33" s="669" t="str">
        <f>C101</f>
        <v>%</v>
      </c>
      <c r="E33" s="784">
        <f>H101</f>
        <v>95</v>
      </c>
      <c r="F33" s="784"/>
      <c r="G33" s="784"/>
    </row>
    <row r="34" spans="1:10" s="628" customFormat="1" x14ac:dyDescent="0.25">
      <c r="A34" s="768"/>
      <c r="B34" s="628" t="s">
        <v>90</v>
      </c>
      <c r="D34" s="669" t="str">
        <f>C102</f>
        <v>wks/ann</v>
      </c>
      <c r="E34" s="784">
        <f>H102</f>
        <v>38</v>
      </c>
      <c r="F34" s="784"/>
      <c r="G34" s="784"/>
    </row>
    <row r="35" spans="1:10" s="628" customFormat="1" x14ac:dyDescent="0.25">
      <c r="A35" s="768"/>
      <c r="B35" s="628" t="s">
        <v>42</v>
      </c>
      <c r="D35" s="669" t="str">
        <f>C171</f>
        <v>klaa/yr</v>
      </c>
      <c r="E35" s="784">
        <f>H171</f>
        <v>32831.183475270751</v>
      </c>
      <c r="F35" s="692">
        <f>E35/L9</f>
        <v>0.67584426179068746</v>
      </c>
      <c r="G35" s="784"/>
    </row>
    <row r="36" spans="1:10" s="628" customFormat="1" x14ac:dyDescent="0.25">
      <c r="A36" s="768"/>
      <c r="D36" s="669"/>
    </row>
    <row r="37" spans="1:10" s="628" customFormat="1" ht="13" x14ac:dyDescent="0.3">
      <c r="A37" s="767" t="s">
        <v>478</v>
      </c>
      <c r="B37" s="731" t="s">
        <v>479</v>
      </c>
      <c r="D37" s="669"/>
    </row>
    <row r="38" spans="1:10" s="628" customFormat="1" x14ac:dyDescent="0.25">
      <c r="A38" s="768"/>
      <c r="B38" s="628" t="s">
        <v>480</v>
      </c>
      <c r="D38" s="669" t="s">
        <v>481</v>
      </c>
      <c r="E38" s="784">
        <f>H98</f>
        <v>530311.27582312806</v>
      </c>
      <c r="F38" s="784"/>
      <c r="G38" s="784"/>
    </row>
    <row r="39" spans="1:10" s="628" customFormat="1" x14ac:dyDescent="0.25">
      <c r="A39" s="768"/>
      <c r="B39" s="779" t="s">
        <v>482</v>
      </c>
      <c r="D39" s="768" t="s">
        <v>483</v>
      </c>
      <c r="E39" s="785">
        <f>H22</f>
        <v>774.04418942096356</v>
      </c>
      <c r="F39" s="785"/>
      <c r="G39" s="785"/>
      <c r="J39" s="628" t="s">
        <v>484</v>
      </c>
    </row>
    <row r="40" spans="1:10" s="628" customFormat="1" x14ac:dyDescent="0.25">
      <c r="A40" s="768"/>
      <c r="B40" s="768"/>
      <c r="D40" s="768" t="s">
        <v>485</v>
      </c>
      <c r="E40" s="788">
        <f>E39*E38</f>
        <v>410484361.63531017</v>
      </c>
      <c r="F40" s="768">
        <f>E40/E35</f>
        <v>12502.880438181493</v>
      </c>
      <c r="G40" s="768"/>
      <c r="J40" s="786" t="s">
        <v>486</v>
      </c>
    </row>
    <row r="41" spans="1:10" s="628" customFormat="1" x14ac:dyDescent="0.25">
      <c r="A41" s="768"/>
      <c r="B41" s="780"/>
      <c r="D41" s="669"/>
      <c r="E41" s="784"/>
      <c r="F41" s="784"/>
      <c r="G41" s="784"/>
    </row>
    <row r="42" spans="1:10" s="628" customFormat="1" ht="13" x14ac:dyDescent="0.3">
      <c r="A42" s="767" t="s">
        <v>487</v>
      </c>
      <c r="B42" s="731" t="s">
        <v>111</v>
      </c>
      <c r="D42" s="669"/>
    </row>
    <row r="43" spans="1:10" s="628" customFormat="1" ht="13" x14ac:dyDescent="0.3">
      <c r="A43" s="767"/>
      <c r="B43" s="628" t="s">
        <v>488</v>
      </c>
      <c r="D43" s="669"/>
      <c r="E43" s="787">
        <f>H186</f>
        <v>22467729.329272702</v>
      </c>
      <c r="F43" s="787">
        <f>E43/E35</f>
        <v>684.34113397696876</v>
      </c>
      <c r="G43" s="787"/>
    </row>
    <row r="44" spans="1:10" s="628" customFormat="1" ht="13" x14ac:dyDescent="0.3">
      <c r="A44" s="767"/>
      <c r="B44" s="628" t="s">
        <v>489</v>
      </c>
      <c r="D44" s="669"/>
      <c r="E44" s="787">
        <f>H174</f>
        <v>54335608.651573084</v>
      </c>
      <c r="F44" s="787">
        <f>E44/E35</f>
        <v>1654.9999999999998</v>
      </c>
      <c r="G44" s="787"/>
    </row>
    <row r="45" spans="1:10" s="628" customFormat="1" ht="13" x14ac:dyDescent="0.3">
      <c r="A45" s="767"/>
      <c r="D45" s="669"/>
    </row>
    <row r="46" spans="1:10" s="628" customFormat="1" ht="13" x14ac:dyDescent="0.3">
      <c r="A46" s="767"/>
      <c r="B46" s="628" t="s">
        <v>490</v>
      </c>
      <c r="D46" s="669" t="s">
        <v>85</v>
      </c>
    </row>
    <row r="47" spans="1:10" s="628" customFormat="1" ht="13" x14ac:dyDescent="0.3">
      <c r="A47" s="767"/>
      <c r="D47" s="669"/>
    </row>
    <row r="48" spans="1:10" s="628" customFormat="1" ht="13" x14ac:dyDescent="0.3">
      <c r="A48" s="767" t="s">
        <v>491</v>
      </c>
      <c r="B48" s="731" t="s">
        <v>492</v>
      </c>
      <c r="D48" s="669"/>
    </row>
    <row r="49" spans="2:26" s="628" customFormat="1" x14ac:dyDescent="0.25">
      <c r="B49" s="628" t="s">
        <v>493</v>
      </c>
      <c r="D49" s="669"/>
    </row>
    <row r="50" spans="2:26" x14ac:dyDescent="0.25">
      <c r="B50" s="629" t="s">
        <v>494</v>
      </c>
      <c r="D50" s="669"/>
    </row>
    <row r="51" spans="2:26" x14ac:dyDescent="0.25">
      <c r="B51" s="781" t="s">
        <v>495</v>
      </c>
      <c r="D51" s="669" t="s">
        <v>496</v>
      </c>
      <c r="E51" s="674">
        <f>G123*G101*G102</f>
        <v>16300.295602662147</v>
      </c>
    </row>
    <row r="52" spans="2:26" x14ac:dyDescent="0.25">
      <c r="B52" s="781" t="s">
        <v>223</v>
      </c>
      <c r="D52" s="669" t="s">
        <v>89</v>
      </c>
      <c r="E52" s="703">
        <f>G126</f>
        <v>50</v>
      </c>
    </row>
    <row r="53" spans="2:26" x14ac:dyDescent="0.25">
      <c r="B53" s="629" t="s">
        <v>84</v>
      </c>
      <c r="E53" s="185">
        <f>'1. Key Inputs'!C8</f>
        <v>16.5</v>
      </c>
    </row>
    <row r="54" spans="2:26" x14ac:dyDescent="0.25">
      <c r="B54" s="629" t="s">
        <v>497</v>
      </c>
      <c r="D54" s="674"/>
      <c r="E54" s="486">
        <v>0</v>
      </c>
      <c r="F54" s="674"/>
      <c r="G54" s="674"/>
    </row>
    <row r="55" spans="2:26" x14ac:dyDescent="0.25">
      <c r="C55" s="782"/>
      <c r="D55" s="665"/>
      <c r="E55" s="665"/>
      <c r="F55" s="665"/>
      <c r="G55" s="665"/>
    </row>
    <row r="57" spans="2:26" ht="22" customHeight="1" x14ac:dyDescent="0.3">
      <c r="B57" s="528" t="s">
        <v>203</v>
      </c>
      <c r="C57" s="528"/>
      <c r="D57" s="528"/>
      <c r="E57" s="528"/>
      <c r="F57" s="528"/>
      <c r="G57" s="528"/>
      <c r="H57" s="528"/>
      <c r="I57" s="528"/>
      <c r="J57" s="528"/>
      <c r="K57" s="528"/>
      <c r="L57" s="528"/>
      <c r="M57" s="528"/>
      <c r="N57" s="528"/>
      <c r="O57" s="529"/>
      <c r="P57" s="529"/>
      <c r="Q57" s="529"/>
      <c r="R57" s="529"/>
      <c r="S57" s="529"/>
      <c r="T57" s="529"/>
      <c r="U57" s="529"/>
      <c r="V57" s="529"/>
      <c r="W57" s="529"/>
      <c r="X57" s="529"/>
      <c r="Y57" s="529"/>
      <c r="Z57" s="529"/>
    </row>
    <row r="58" spans="2:26" ht="13" x14ac:dyDescent="0.3">
      <c r="B58" s="671" t="s">
        <v>498</v>
      </c>
    </row>
    <row r="60" spans="2:26" x14ac:dyDescent="0.25">
      <c r="B60" s="160" t="s">
        <v>499</v>
      </c>
      <c r="C60" s="160"/>
      <c r="D60" s="467">
        <v>1300000</v>
      </c>
      <c r="E60" s="685" t="s">
        <v>205</v>
      </c>
      <c r="I60" s="629" t="s">
        <v>500</v>
      </c>
    </row>
    <row r="61" spans="2:26" x14ac:dyDescent="0.25">
      <c r="B61" s="160" t="s">
        <v>427</v>
      </c>
      <c r="C61" s="160"/>
      <c r="D61" s="483">
        <v>13.1</v>
      </c>
      <c r="E61" s="685" t="s">
        <v>89</v>
      </c>
      <c r="F61" s="700"/>
      <c r="I61" s="629" t="s">
        <v>501</v>
      </c>
    </row>
    <row r="62" spans="2:26" x14ac:dyDescent="0.25">
      <c r="B62" s="160" t="s">
        <v>428</v>
      </c>
      <c r="C62" s="160"/>
      <c r="D62" s="483">
        <v>15.4</v>
      </c>
      <c r="E62" s="685" t="s">
        <v>89</v>
      </c>
      <c r="I62" s="629" t="s">
        <v>502</v>
      </c>
    </row>
    <row r="63" spans="2:26" x14ac:dyDescent="0.25">
      <c r="B63" s="160" t="s">
        <v>429</v>
      </c>
      <c r="C63" s="160"/>
      <c r="D63" s="482">
        <v>13</v>
      </c>
      <c r="E63" s="685" t="s">
        <v>89</v>
      </c>
    </row>
    <row r="64" spans="2:26" x14ac:dyDescent="0.25">
      <c r="B64" s="160" t="s">
        <v>430</v>
      </c>
      <c r="C64" s="160"/>
      <c r="D64" s="482">
        <v>85</v>
      </c>
      <c r="E64" s="685" t="s">
        <v>89</v>
      </c>
      <c r="I64" s="629" t="s">
        <v>503</v>
      </c>
    </row>
    <row r="65" spans="2:18" x14ac:dyDescent="0.25">
      <c r="B65" s="160" t="s">
        <v>210</v>
      </c>
      <c r="C65" s="160"/>
      <c r="D65" s="186">
        <f>'1. Key Inputs'!G43</f>
        <v>38</v>
      </c>
      <c r="E65" s="685" t="s">
        <v>431</v>
      </c>
      <c r="I65" s="629" t="s">
        <v>504</v>
      </c>
    </row>
    <row r="67" spans="2:18" ht="13" x14ac:dyDescent="0.3">
      <c r="B67" s="795" t="s">
        <v>505</v>
      </c>
      <c r="C67" s="671"/>
      <c r="D67" s="796" t="s">
        <v>506</v>
      </c>
      <c r="E67" s="796"/>
      <c r="F67" s="796"/>
    </row>
    <row r="68" spans="2:18" ht="13" x14ac:dyDescent="0.3">
      <c r="B68" s="795"/>
      <c r="C68" s="671"/>
      <c r="D68" s="794">
        <v>1</v>
      </c>
      <c r="E68" s="794">
        <v>2</v>
      </c>
      <c r="F68" s="794">
        <v>3</v>
      </c>
      <c r="G68" s="794">
        <v>4</v>
      </c>
      <c r="H68" s="794">
        <v>5</v>
      </c>
    </row>
    <row r="69" spans="2:18" x14ac:dyDescent="0.25">
      <c r="D69" s="669" t="s">
        <v>507</v>
      </c>
      <c r="E69" s="669" t="s">
        <v>508</v>
      </c>
      <c r="F69" s="669" t="s">
        <v>509</v>
      </c>
      <c r="G69" s="669" t="s">
        <v>432</v>
      </c>
      <c r="H69" s="669" t="s">
        <v>510</v>
      </c>
    </row>
    <row r="70" spans="2:18" x14ac:dyDescent="0.25">
      <c r="B70" s="629" t="s">
        <v>433</v>
      </c>
      <c r="C70" s="669" t="s">
        <v>511</v>
      </c>
      <c r="D70" s="703">
        <f>D60/(D65*7*24*D64%)</f>
        <v>239.56951201533246</v>
      </c>
      <c r="E70" s="703">
        <f>D70</f>
        <v>239.56951201533246</v>
      </c>
      <c r="F70" s="703">
        <f>E70</f>
        <v>239.56951201533246</v>
      </c>
      <c r="G70" s="703">
        <f>F70</f>
        <v>239.56951201533246</v>
      </c>
      <c r="H70" s="703"/>
      <c r="I70" s="629" t="s">
        <v>512</v>
      </c>
    </row>
    <row r="71" spans="2:18" x14ac:dyDescent="0.25">
      <c r="C71" s="669"/>
      <c r="D71" s="703"/>
      <c r="E71" s="703"/>
      <c r="F71" s="703"/>
    </row>
    <row r="72" spans="2:18" x14ac:dyDescent="0.25">
      <c r="B72" s="629" t="s">
        <v>432</v>
      </c>
      <c r="C72" s="669"/>
      <c r="D72" s="703"/>
      <c r="E72" s="703"/>
      <c r="F72" s="703"/>
      <c r="G72" s="677">
        <f>295.220031521641/250*G70</f>
        <v>282.90287555516244</v>
      </c>
      <c r="H72" s="677"/>
    </row>
    <row r="73" spans="2:18" x14ac:dyDescent="0.25">
      <c r="B73" s="629" t="s">
        <v>436</v>
      </c>
      <c r="C73" s="669"/>
      <c r="D73" s="703"/>
      <c r="E73" s="703"/>
      <c r="F73" s="703"/>
      <c r="G73" s="677">
        <f>(D61/D62)*100</f>
        <v>85.064935064935071</v>
      </c>
      <c r="H73" s="677"/>
    </row>
    <row r="74" spans="2:18" x14ac:dyDescent="0.25">
      <c r="B74" s="629" t="s">
        <v>437</v>
      </c>
      <c r="C74" s="669"/>
      <c r="D74" s="703"/>
      <c r="E74" s="703"/>
      <c r="F74" s="703"/>
      <c r="G74" s="677">
        <v>11.943963869002612</v>
      </c>
      <c r="H74" s="677"/>
    </row>
    <row r="75" spans="2:18" x14ac:dyDescent="0.25">
      <c r="C75" s="669"/>
      <c r="D75" s="703"/>
      <c r="E75" s="703"/>
      <c r="F75" s="703"/>
    </row>
    <row r="76" spans="2:18" x14ac:dyDescent="0.25">
      <c r="B76" s="629" t="s">
        <v>513</v>
      </c>
      <c r="C76" s="669" t="s">
        <v>434</v>
      </c>
      <c r="D76" s="703">
        <f>21.42/250*D70</f>
        <v>20.526315789473689</v>
      </c>
      <c r="E76" s="703">
        <f>26.9/250*E70</f>
        <v>25.777679492849774</v>
      </c>
      <c r="F76" s="703">
        <f>30.25/250*F70</f>
        <v>28.987910953855227</v>
      </c>
    </row>
    <row r="77" spans="2:18" x14ac:dyDescent="0.25">
      <c r="B77" s="629" t="s">
        <v>514</v>
      </c>
      <c r="C77" s="669" t="s">
        <v>89</v>
      </c>
      <c r="D77" s="703">
        <v>66.462723775340038</v>
      </c>
      <c r="E77" s="703">
        <v>69.429146125526017</v>
      </c>
      <c r="F77" s="703">
        <v>69.491287026088159</v>
      </c>
      <c r="I77" s="629" t="s">
        <v>515</v>
      </c>
    </row>
    <row r="78" spans="2:18" x14ac:dyDescent="0.25">
      <c r="B78" s="629" t="s">
        <v>516</v>
      </c>
      <c r="C78" s="669" t="s">
        <v>89</v>
      </c>
      <c r="D78" s="703">
        <v>78.74734306238247</v>
      </c>
      <c r="E78" s="703">
        <v>78.374157831904299</v>
      </c>
      <c r="F78" s="703">
        <v>78.366378131522254</v>
      </c>
      <c r="I78" s="629" t="s">
        <v>517</v>
      </c>
      <c r="P78" s="471">
        <v>0.5</v>
      </c>
      <c r="Q78" s="111" t="s">
        <v>518</v>
      </c>
      <c r="R78" s="111"/>
    </row>
    <row r="79" spans="2:18" x14ac:dyDescent="0.25">
      <c r="C79" s="669"/>
      <c r="D79" s="703"/>
      <c r="E79" s="703"/>
      <c r="F79" s="703"/>
    </row>
    <row r="80" spans="2:18" x14ac:dyDescent="0.25">
      <c r="B80" s="629" t="s">
        <v>519</v>
      </c>
      <c r="C80" s="669" t="s">
        <v>434</v>
      </c>
      <c r="D80" s="703">
        <v>0</v>
      </c>
      <c r="E80" s="703">
        <f>13.74/250*E70</f>
        <v>13.166740380362672</v>
      </c>
      <c r="F80" s="703">
        <f>15.44/250*F70</f>
        <v>14.795813062066932</v>
      </c>
    </row>
    <row r="81" spans="2:21" x14ac:dyDescent="0.25">
      <c r="B81" s="629" t="s">
        <v>520</v>
      </c>
      <c r="C81" s="669" t="s">
        <v>89</v>
      </c>
      <c r="D81" s="703">
        <v>0</v>
      </c>
      <c r="E81" s="703">
        <v>51.313311132080031</v>
      </c>
      <c r="F81" s="703">
        <v>51.396159167008349</v>
      </c>
    </row>
    <row r="82" spans="2:21" x14ac:dyDescent="0.25">
      <c r="B82" s="629" t="s">
        <v>521</v>
      </c>
      <c r="C82" s="669" t="s">
        <v>89</v>
      </c>
      <c r="D82" s="703">
        <v>0</v>
      </c>
      <c r="E82" s="703">
        <v>85.14887003793153</v>
      </c>
      <c r="F82" s="703">
        <v>85.141392012229829</v>
      </c>
    </row>
    <row r="83" spans="2:21" x14ac:dyDescent="0.25">
      <c r="C83" s="669"/>
      <c r="D83" s="703"/>
      <c r="E83" s="703"/>
      <c r="F83" s="703"/>
    </row>
    <row r="84" spans="2:21" x14ac:dyDescent="0.25">
      <c r="B84" s="629" t="s">
        <v>522</v>
      </c>
      <c r="C84" s="669" t="s">
        <v>434</v>
      </c>
      <c r="D84" s="703">
        <v>0</v>
      </c>
      <c r="E84" s="703"/>
      <c r="F84" s="703">
        <f>10.49/250*F70</f>
        <v>10.052336724163352</v>
      </c>
      <c r="I84" s="629" t="s">
        <v>523</v>
      </c>
      <c r="T84" s="477">
        <v>500</v>
      </c>
      <c r="U84" s="629" t="s">
        <v>147</v>
      </c>
    </row>
    <row r="85" spans="2:21" x14ac:dyDescent="0.25">
      <c r="B85" s="629" t="s">
        <v>524</v>
      </c>
      <c r="C85" s="669" t="s">
        <v>89</v>
      </c>
      <c r="D85" s="703">
        <v>0</v>
      </c>
      <c r="E85" s="703"/>
      <c r="F85" s="703">
        <v>36.60738247783997</v>
      </c>
    </row>
    <row r="86" spans="2:21" x14ac:dyDescent="0.25">
      <c r="B86" s="629" t="s">
        <v>525</v>
      </c>
      <c r="C86" s="669" t="s">
        <v>89</v>
      </c>
      <c r="D86" s="703">
        <v>0</v>
      </c>
      <c r="E86" s="703"/>
      <c r="F86" s="703">
        <v>86.16423891499241</v>
      </c>
    </row>
    <row r="87" spans="2:21" x14ac:dyDescent="0.25">
      <c r="C87" s="669"/>
      <c r="D87" s="703"/>
      <c r="E87" s="703"/>
      <c r="F87" s="703"/>
    </row>
    <row r="88" spans="2:21" x14ac:dyDescent="0.25">
      <c r="B88" s="629" t="s">
        <v>526</v>
      </c>
      <c r="C88" s="669" t="s">
        <v>434</v>
      </c>
      <c r="D88" s="703">
        <f>18.41/250*D70</f>
        <v>17.641898864809082</v>
      </c>
      <c r="E88" s="703">
        <f>24.03/250*E70</f>
        <v>23.02742149491376</v>
      </c>
      <c r="F88" s="703">
        <f>27.043/250*F70</f>
        <v>25.914713253722542</v>
      </c>
    </row>
    <row r="89" spans="2:21" x14ac:dyDescent="0.25">
      <c r="C89" s="669" t="s">
        <v>435</v>
      </c>
      <c r="D89" s="700">
        <f>D88*D65*24*7*D64%</f>
        <v>95732</v>
      </c>
      <c r="E89" s="700">
        <f>E88*D65*24*7*D64%</f>
        <v>124956.00000000003</v>
      </c>
      <c r="F89" s="700">
        <f>F88*D65*24*7*D64%</f>
        <v>140623.59999999998</v>
      </c>
    </row>
    <row r="90" spans="2:21" x14ac:dyDescent="0.25">
      <c r="C90" s="669"/>
      <c r="D90" s="695"/>
      <c r="E90" s="695"/>
      <c r="F90" s="695"/>
    </row>
    <row r="91" spans="2:21" x14ac:dyDescent="0.25">
      <c r="B91" s="629" t="s">
        <v>527</v>
      </c>
      <c r="C91" s="669" t="s">
        <v>434</v>
      </c>
      <c r="D91" s="703">
        <f>D76</f>
        <v>20.526315789473689</v>
      </c>
      <c r="E91" s="703">
        <f>E80</f>
        <v>13.166740380362672</v>
      </c>
      <c r="F91" s="703">
        <f>F84</f>
        <v>10.052336724163352</v>
      </c>
      <c r="G91" s="670">
        <f>G72</f>
        <v>282.90287555516244</v>
      </c>
    </row>
    <row r="92" spans="2:21" x14ac:dyDescent="0.25">
      <c r="C92" s="669" t="s">
        <v>435</v>
      </c>
      <c r="D92" s="700">
        <f>D91*D65*24*7*D64%</f>
        <v>111384.00000000003</v>
      </c>
      <c r="E92" s="700">
        <f>E91*D65*24*7*D64%</f>
        <v>71448</v>
      </c>
      <c r="F92" s="700">
        <f>F91*D65*24*7*D64%</f>
        <v>54548.000000000015</v>
      </c>
      <c r="G92" s="700">
        <f>G91*D65*24*7*D64%</f>
        <v>1535144.1639125333</v>
      </c>
    </row>
    <row r="93" spans="2:21" x14ac:dyDescent="0.25">
      <c r="B93" s="629" t="s">
        <v>528</v>
      </c>
      <c r="C93" s="669" t="s">
        <v>89</v>
      </c>
      <c r="D93" s="703">
        <f>D77</f>
        <v>66.462723775340038</v>
      </c>
      <c r="E93" s="703">
        <f>E81</f>
        <v>51.313311132080031</v>
      </c>
      <c r="F93" s="703">
        <f>F85</f>
        <v>36.60738247783997</v>
      </c>
      <c r="G93" s="670">
        <f>G73</f>
        <v>85.064935064935071</v>
      </c>
    </row>
    <row r="94" spans="2:21" x14ac:dyDescent="0.25">
      <c r="B94" s="629" t="s">
        <v>529</v>
      </c>
      <c r="C94" s="669" t="s">
        <v>89</v>
      </c>
      <c r="D94" s="703">
        <f>D78</f>
        <v>78.74734306238247</v>
      </c>
      <c r="E94" s="703">
        <f>E82</f>
        <v>85.14887003793153</v>
      </c>
      <c r="F94" s="703">
        <f>F86</f>
        <v>86.16423891499241</v>
      </c>
      <c r="G94" s="670">
        <f>G74</f>
        <v>11.943963869002612</v>
      </c>
    </row>
    <row r="95" spans="2:21" x14ac:dyDescent="0.25">
      <c r="C95" s="669"/>
      <c r="D95" s="695"/>
      <c r="E95" s="695"/>
      <c r="F95" s="695"/>
    </row>
    <row r="96" spans="2:21" ht="22" customHeight="1" x14ac:dyDescent="0.25">
      <c r="B96" s="242" t="s">
        <v>530</v>
      </c>
      <c r="C96" s="242"/>
      <c r="D96" s="242"/>
      <c r="E96" s="242"/>
      <c r="F96" s="242"/>
      <c r="G96" s="242"/>
      <c r="H96" s="242"/>
      <c r="I96" s="242"/>
      <c r="J96" s="242"/>
      <c r="K96" s="242"/>
      <c r="L96" s="242"/>
      <c r="M96" s="242"/>
      <c r="N96" s="242"/>
      <c r="O96" s="111"/>
    </row>
    <row r="97" spans="2:9" x14ac:dyDescent="0.25">
      <c r="B97" s="684" t="s">
        <v>202</v>
      </c>
    </row>
    <row r="98" spans="2:9" x14ac:dyDescent="0.25">
      <c r="B98" s="697" t="s">
        <v>531</v>
      </c>
      <c r="C98" s="698" t="s">
        <v>205</v>
      </c>
      <c r="D98" s="797">
        <f>'7E. SC Biofuels Model  (Conv.)'!D92</f>
        <v>111384.00000000003</v>
      </c>
      <c r="E98" s="797">
        <f>'7E. SC Biofuels Model  (Conv.)'!E92</f>
        <v>71448</v>
      </c>
      <c r="F98" s="797">
        <f>'7E. SC Biofuels Model  (Conv.)'!F92</f>
        <v>54548.000000000015</v>
      </c>
      <c r="G98" s="700">
        <f>G92</f>
        <v>1535144.1639125333</v>
      </c>
      <c r="H98" s="674">
        <f>I11</f>
        <v>530311.27582312806</v>
      </c>
    </row>
    <row r="99" spans="2:9" x14ac:dyDescent="0.25">
      <c r="B99" s="699" t="s">
        <v>427</v>
      </c>
      <c r="C99" s="698" t="s">
        <v>89</v>
      </c>
      <c r="D99" s="798">
        <f>'7E. SC Biofuels Model  (Conv.)'!D93</f>
        <v>66.462723775340038</v>
      </c>
      <c r="E99" s="798">
        <f>'7E. SC Biofuels Model  (Conv.)'!E93</f>
        <v>51.313311132080031</v>
      </c>
      <c r="F99" s="798">
        <f>'7E. SC Biofuels Model  (Conv.)'!F93</f>
        <v>36.60738247783997</v>
      </c>
      <c r="G99" s="677">
        <f>G93*G94%</f>
        <v>10.160125109346378</v>
      </c>
      <c r="H99" s="670">
        <f t="shared" ref="H99:H113" si="0">G99</f>
        <v>10.160125109346378</v>
      </c>
    </row>
    <row r="100" spans="2:9" x14ac:dyDescent="0.25">
      <c r="B100" s="699" t="s">
        <v>428</v>
      </c>
      <c r="C100" s="698" t="s">
        <v>89</v>
      </c>
      <c r="D100" s="798">
        <f>'7E. SC Biofuels Model  (Conv.)'!D94-'7E. SC Biofuels Model  (Conv.)'!D93</f>
        <v>12.284619287042432</v>
      </c>
      <c r="E100" s="798">
        <f>'7E. SC Biofuels Model  (Conv.)'!E94-'7E. SC Biofuels Model  (Conv.)'!E93</f>
        <v>33.835558905851499</v>
      </c>
      <c r="F100" s="798">
        <f>'7E. SC Biofuels Model  (Conv.)'!F94-'7E. SC Biofuels Model  (Conv.)'!F93</f>
        <v>49.55685643715244</v>
      </c>
      <c r="G100" s="670">
        <f>G94-G99</f>
        <v>1.7838387596562342</v>
      </c>
      <c r="H100" s="670">
        <f t="shared" si="0"/>
        <v>1.7838387596562342</v>
      </c>
    </row>
    <row r="101" spans="2:9" x14ac:dyDescent="0.25">
      <c r="B101" s="685" t="s">
        <v>430</v>
      </c>
      <c r="C101" s="698" t="s">
        <v>89</v>
      </c>
      <c r="D101" s="188">
        <f>'1. Key Inputs'!G42*100</f>
        <v>95</v>
      </c>
      <c r="E101" s="188">
        <f>D101</f>
        <v>95</v>
      </c>
      <c r="F101" s="188">
        <f>E101</f>
        <v>95</v>
      </c>
      <c r="G101" s="188">
        <f>F101</f>
        <v>95</v>
      </c>
      <c r="H101" s="188">
        <f t="shared" si="0"/>
        <v>95</v>
      </c>
    </row>
    <row r="102" spans="2:9" x14ac:dyDescent="0.25">
      <c r="B102" s="697" t="s">
        <v>210</v>
      </c>
      <c r="C102" s="698" t="s">
        <v>211</v>
      </c>
      <c r="D102" s="161">
        <f>D65</f>
        <v>38</v>
      </c>
      <c r="E102" s="700">
        <f t="shared" ref="E102:G113" si="1">D102</f>
        <v>38</v>
      </c>
      <c r="F102" s="700">
        <f t="shared" si="1"/>
        <v>38</v>
      </c>
      <c r="G102" s="700">
        <f t="shared" si="1"/>
        <v>38</v>
      </c>
      <c r="H102" s="670">
        <f t="shared" si="0"/>
        <v>38</v>
      </c>
      <c r="I102" s="800" t="str">
        <f>E65</f>
        <v>weeks/annum</v>
      </c>
    </row>
    <row r="103" spans="2:9" x14ac:dyDescent="0.25">
      <c r="B103" s="697" t="s">
        <v>213</v>
      </c>
      <c r="C103" s="698" t="s">
        <v>214</v>
      </c>
      <c r="D103" s="162">
        <v>2</v>
      </c>
      <c r="E103" s="695">
        <f t="shared" si="1"/>
        <v>2</v>
      </c>
      <c r="F103" s="695">
        <f t="shared" si="1"/>
        <v>2</v>
      </c>
      <c r="G103" s="695">
        <f t="shared" si="1"/>
        <v>2</v>
      </c>
      <c r="H103" s="695">
        <f t="shared" si="0"/>
        <v>2</v>
      </c>
      <c r="I103" s="629" t="s">
        <v>215</v>
      </c>
    </row>
    <row r="104" spans="2:9" x14ac:dyDescent="0.25">
      <c r="B104" s="697" t="s">
        <v>217</v>
      </c>
      <c r="C104" s="698" t="s">
        <v>214</v>
      </c>
      <c r="D104" s="162">
        <v>0.6</v>
      </c>
      <c r="E104" s="695">
        <f t="shared" si="1"/>
        <v>0.6</v>
      </c>
      <c r="F104" s="695">
        <f t="shared" si="1"/>
        <v>0.6</v>
      </c>
      <c r="G104" s="695">
        <f t="shared" si="1"/>
        <v>0.6</v>
      </c>
      <c r="H104" s="695">
        <f t="shared" si="0"/>
        <v>0.6</v>
      </c>
      <c r="I104" s="629" t="s">
        <v>215</v>
      </c>
    </row>
    <row r="105" spans="2:9" x14ac:dyDescent="0.25">
      <c r="B105" s="697" t="s">
        <v>219</v>
      </c>
      <c r="C105" s="698" t="s">
        <v>214</v>
      </c>
      <c r="D105" s="162">
        <v>1.8</v>
      </c>
      <c r="E105" s="695">
        <f t="shared" si="1"/>
        <v>1.8</v>
      </c>
      <c r="F105" s="695">
        <f t="shared" si="1"/>
        <v>1.8</v>
      </c>
      <c r="G105" s="695">
        <f t="shared" si="1"/>
        <v>1.8</v>
      </c>
      <c r="H105" s="695">
        <f t="shared" si="0"/>
        <v>1.8</v>
      </c>
      <c r="I105" s="629" t="s">
        <v>215</v>
      </c>
    </row>
    <row r="106" spans="2:9" x14ac:dyDescent="0.25">
      <c r="B106" s="697" t="s">
        <v>221</v>
      </c>
      <c r="C106" s="698" t="s">
        <v>532</v>
      </c>
      <c r="D106" s="162">
        <v>9</v>
      </c>
      <c r="E106" s="695">
        <f t="shared" si="1"/>
        <v>9</v>
      </c>
      <c r="F106" s="695">
        <f t="shared" si="1"/>
        <v>9</v>
      </c>
      <c r="G106" s="695">
        <f t="shared" si="1"/>
        <v>9</v>
      </c>
      <c r="H106" s="695">
        <f t="shared" si="0"/>
        <v>9</v>
      </c>
      <c r="I106" s="629" t="s">
        <v>215</v>
      </c>
    </row>
    <row r="107" spans="2:9" ht="15.5" x14ac:dyDescent="0.4">
      <c r="B107" s="697" t="s">
        <v>185</v>
      </c>
      <c r="C107" s="698" t="s">
        <v>533</v>
      </c>
      <c r="D107" s="162">
        <v>644.79999999999995</v>
      </c>
      <c r="E107" s="695">
        <f t="shared" si="1"/>
        <v>644.79999999999995</v>
      </c>
      <c r="F107" s="695">
        <f t="shared" si="1"/>
        <v>644.79999999999995</v>
      </c>
      <c r="G107" s="695">
        <f t="shared" si="1"/>
        <v>644.79999999999995</v>
      </c>
      <c r="H107" s="695">
        <f t="shared" si="0"/>
        <v>644.79999999999995</v>
      </c>
      <c r="I107" s="629" t="s">
        <v>215</v>
      </c>
    </row>
    <row r="108" spans="2:9" x14ac:dyDescent="0.25">
      <c r="B108" s="697" t="s">
        <v>534</v>
      </c>
      <c r="C108" s="698" t="s">
        <v>89</v>
      </c>
      <c r="D108" s="162">
        <v>89</v>
      </c>
      <c r="E108" s="695">
        <f t="shared" si="1"/>
        <v>89</v>
      </c>
      <c r="F108" s="695">
        <f t="shared" si="1"/>
        <v>89</v>
      </c>
      <c r="G108" s="695">
        <f t="shared" si="1"/>
        <v>89</v>
      </c>
      <c r="H108" s="695">
        <f t="shared" si="0"/>
        <v>89</v>
      </c>
      <c r="I108" s="629" t="s">
        <v>215</v>
      </c>
    </row>
    <row r="109" spans="2:9" x14ac:dyDescent="0.25">
      <c r="B109" s="697" t="s">
        <v>535</v>
      </c>
      <c r="C109" s="698" t="s">
        <v>89</v>
      </c>
      <c r="D109" s="162">
        <v>98.5</v>
      </c>
      <c r="E109" s="695">
        <f t="shared" si="1"/>
        <v>98.5</v>
      </c>
      <c r="F109" s="695">
        <f t="shared" si="1"/>
        <v>98.5</v>
      </c>
      <c r="G109" s="695">
        <f t="shared" si="1"/>
        <v>98.5</v>
      </c>
      <c r="H109" s="695">
        <f t="shared" si="0"/>
        <v>98.5</v>
      </c>
      <c r="I109" s="629" t="s">
        <v>215</v>
      </c>
    </row>
    <row r="110" spans="2:9" x14ac:dyDescent="0.25">
      <c r="B110" s="697" t="s">
        <v>536</v>
      </c>
      <c r="C110" s="698" t="s">
        <v>89</v>
      </c>
      <c r="D110" s="162">
        <v>98.8</v>
      </c>
      <c r="E110" s="695">
        <f t="shared" si="1"/>
        <v>98.8</v>
      </c>
      <c r="F110" s="695">
        <f t="shared" si="1"/>
        <v>98.8</v>
      </c>
      <c r="G110" s="695">
        <f t="shared" si="1"/>
        <v>98.8</v>
      </c>
      <c r="H110" s="695">
        <f t="shared" si="0"/>
        <v>98.8</v>
      </c>
      <c r="I110" s="629" t="s">
        <v>215</v>
      </c>
    </row>
    <row r="111" spans="2:9" ht="15.5" x14ac:dyDescent="0.4">
      <c r="B111" s="697" t="s">
        <v>537</v>
      </c>
      <c r="C111" s="698" t="s">
        <v>538</v>
      </c>
      <c r="D111" s="162">
        <v>99.7</v>
      </c>
      <c r="E111" s="695">
        <f t="shared" si="1"/>
        <v>99.7</v>
      </c>
      <c r="F111" s="695">
        <f t="shared" si="1"/>
        <v>99.7</v>
      </c>
      <c r="G111" s="695">
        <f t="shared" si="1"/>
        <v>99.7</v>
      </c>
      <c r="H111" s="695">
        <f t="shared" si="0"/>
        <v>99.7</v>
      </c>
      <c r="I111" s="629" t="s">
        <v>215</v>
      </c>
    </row>
    <row r="112" spans="2:9" ht="14.5" x14ac:dyDescent="0.25">
      <c r="B112" s="697" t="s">
        <v>539</v>
      </c>
      <c r="C112" s="698" t="s">
        <v>540</v>
      </c>
      <c r="D112" s="162">
        <v>0.79</v>
      </c>
      <c r="E112" s="695">
        <f t="shared" si="1"/>
        <v>0.79</v>
      </c>
      <c r="F112" s="695">
        <f t="shared" si="1"/>
        <v>0.79</v>
      </c>
      <c r="G112" s="695">
        <f t="shared" si="1"/>
        <v>0.79</v>
      </c>
      <c r="H112" s="695">
        <f t="shared" si="0"/>
        <v>0.79</v>
      </c>
      <c r="I112" s="629" t="s">
        <v>215</v>
      </c>
    </row>
    <row r="113" spans="2:9" x14ac:dyDescent="0.25">
      <c r="B113" s="697" t="s">
        <v>224</v>
      </c>
      <c r="C113" s="698" t="s">
        <v>89</v>
      </c>
      <c r="D113" s="162">
        <v>50</v>
      </c>
      <c r="E113" s="695">
        <f t="shared" si="1"/>
        <v>50</v>
      </c>
      <c r="F113" s="695">
        <f t="shared" si="1"/>
        <v>50</v>
      </c>
      <c r="G113" s="695">
        <f t="shared" si="1"/>
        <v>50</v>
      </c>
      <c r="H113" s="695">
        <f t="shared" si="0"/>
        <v>50</v>
      </c>
      <c r="I113" s="629" t="s">
        <v>215</v>
      </c>
    </row>
    <row r="115" spans="2:9" x14ac:dyDescent="0.25">
      <c r="B115" s="684" t="s">
        <v>203</v>
      </c>
    </row>
    <row r="116" spans="2:9" x14ac:dyDescent="0.25">
      <c r="B116" s="685" t="s">
        <v>541</v>
      </c>
      <c r="C116" s="686" t="s">
        <v>191</v>
      </c>
      <c r="D116" s="799">
        <f>D98/(D102*7*24*D101%)</f>
        <v>18.365650969529092</v>
      </c>
      <c r="E116" s="799">
        <f>E98/(E102*7*24*E101%)</f>
        <v>11.78076770874555</v>
      </c>
      <c r="F116" s="799">
        <f>F98/(F102*7*24*F101%)</f>
        <v>8.9941960163566854</v>
      </c>
      <c r="G116" s="799">
        <f>G98/(G102*7*24*G101%)</f>
        <v>253.12362549672429</v>
      </c>
      <c r="H116" s="799">
        <f>H98/(H102*7*24*H101%)</f>
        <v>87.440851441618534</v>
      </c>
    </row>
    <row r="117" spans="2:9" x14ac:dyDescent="0.25">
      <c r="B117" s="163" t="s">
        <v>413</v>
      </c>
      <c r="C117" s="164" t="s">
        <v>89</v>
      </c>
      <c r="D117" s="165">
        <f>D99+D100</f>
        <v>78.74734306238247</v>
      </c>
      <c r="E117" s="165">
        <f>E99+E100</f>
        <v>85.14887003793153</v>
      </c>
      <c r="F117" s="165">
        <f>F99+F100</f>
        <v>86.16423891499241</v>
      </c>
      <c r="G117" s="165">
        <f>G99+G100</f>
        <v>11.943963869002612</v>
      </c>
      <c r="H117" s="165">
        <f>H99+H100</f>
        <v>11.943963869002612</v>
      </c>
    </row>
    <row r="118" spans="2:9" x14ac:dyDescent="0.25">
      <c r="B118" s="163" t="s">
        <v>542</v>
      </c>
      <c r="C118" s="164" t="s">
        <v>89</v>
      </c>
      <c r="D118" s="165">
        <f>D99+D100/2</f>
        <v>72.605033418861254</v>
      </c>
      <c r="E118" s="165">
        <f>E99+E100/2</f>
        <v>68.231090585005774</v>
      </c>
      <c r="F118" s="165">
        <f>F99+F100/2</f>
        <v>61.385810696416186</v>
      </c>
      <c r="G118" s="165">
        <f>G99+G100/2</f>
        <v>11.052044489174495</v>
      </c>
      <c r="H118" s="165">
        <f>H99+H100/2</f>
        <v>11.052044489174495</v>
      </c>
    </row>
    <row r="119" spans="2:9" x14ac:dyDescent="0.25">
      <c r="B119" s="163" t="s">
        <v>209</v>
      </c>
      <c r="C119" s="164" t="s">
        <v>89</v>
      </c>
      <c r="D119" s="165">
        <f>100-D99-D100</f>
        <v>21.25265693761753</v>
      </c>
      <c r="E119" s="165">
        <f>100-E99-E100</f>
        <v>14.85112996206847</v>
      </c>
      <c r="F119" s="165">
        <f>100-F99-F100</f>
        <v>13.83576108500759</v>
      </c>
      <c r="G119" s="165">
        <f>100-G99-G100</f>
        <v>88.056036130997384</v>
      </c>
      <c r="H119" s="165">
        <f>100-H99-H100</f>
        <v>88.056036130997384</v>
      </c>
    </row>
    <row r="120" spans="2:9" x14ac:dyDescent="0.25">
      <c r="B120" s="685" t="s">
        <v>212</v>
      </c>
      <c r="C120" s="686" t="s">
        <v>191</v>
      </c>
      <c r="D120" s="799">
        <f>D112*((D116*D118%*D107*D108%*D109%*D110%)/D111%)/1000</f>
        <v>5.9008313132322661</v>
      </c>
      <c r="E120" s="799">
        <f>E112*((E116*E118%*E107*E108%*E109%*E110%)/E111%)/1000</f>
        <v>3.5570997920654444</v>
      </c>
      <c r="F120" s="799">
        <f>F112*((F116*F118%*F107*F108%*F109%*F110%)/F111%)/1000</f>
        <v>2.4432645146991083</v>
      </c>
      <c r="G120" s="799">
        <f>G112*((G116*G118%*G107*G108%*G109%*G110%)/G111%)/1000</f>
        <v>12.379851928267318</v>
      </c>
      <c r="H120" s="799">
        <f>H112*((H116*H118%*H107*H108%*H109%*H110%)/H111%)/1000</f>
        <v>4.276585368926245</v>
      </c>
    </row>
    <row r="121" spans="2:9" x14ac:dyDescent="0.25">
      <c r="B121" s="685" t="s">
        <v>216</v>
      </c>
      <c r="C121" s="686" t="s">
        <v>191</v>
      </c>
      <c r="D121" s="799">
        <f>(D103+D105)*D120/D112</f>
        <v>28.383745557319756</v>
      </c>
      <c r="E121" s="799">
        <f>(E103+E105)*E120/E112</f>
        <v>17.11010026563125</v>
      </c>
      <c r="F121" s="799">
        <f>(F103+F105)*F120/F112</f>
        <v>11.752411589691912</v>
      </c>
      <c r="G121" s="799">
        <f>(G103+G105)*G120/G112</f>
        <v>59.548654844830125</v>
      </c>
      <c r="H121" s="799">
        <f>(H103+H105)*H120/H112</f>
        <v>20.570916964455353</v>
      </c>
    </row>
    <row r="122" spans="2:9" x14ac:dyDescent="0.25">
      <c r="B122" s="685" t="s">
        <v>218</v>
      </c>
      <c r="C122" s="686" t="s">
        <v>191</v>
      </c>
      <c r="D122" s="799">
        <f>(D104)*D120/D112</f>
        <v>4.4816440353662772</v>
      </c>
      <c r="E122" s="799">
        <f>(E104)*E120/E112</f>
        <v>2.7015947787838814</v>
      </c>
      <c r="F122" s="799">
        <f>(F104)*F120/F112</f>
        <v>1.8556439352145127</v>
      </c>
      <c r="G122" s="799">
        <f>(G104)*G120/G112</f>
        <v>9.4024191860258099</v>
      </c>
      <c r="H122" s="799">
        <f>(H104)*H120/H112</f>
        <v>3.2480395207034767</v>
      </c>
    </row>
    <row r="123" spans="2:9" x14ac:dyDescent="0.25">
      <c r="B123" s="685" t="s">
        <v>220</v>
      </c>
      <c r="C123" s="686" t="s">
        <v>191</v>
      </c>
      <c r="D123" s="799">
        <f>(D117-D118)/100*D116/(D124/100)</f>
        <v>2.2561503011936663</v>
      </c>
      <c r="E123" s="799">
        <f>(E117-E118)/100*E116/(E124/100)</f>
        <v>3.9860885976541347</v>
      </c>
      <c r="F123" s="799">
        <f>(F117-F118)/100*F116/(F124/100)</f>
        <v>4.4572408075019672</v>
      </c>
      <c r="G123" s="799">
        <f>(G117-G118)/100*G116/(G124/100)</f>
        <v>4.5153173414576582</v>
      </c>
      <c r="H123" s="799">
        <f>(H117-H118)/100*H116/(H124/100)</f>
        <v>1.5598037997890184</v>
      </c>
    </row>
    <row r="124" spans="2:9" x14ac:dyDescent="0.25">
      <c r="B124" s="163" t="s">
        <v>413</v>
      </c>
      <c r="C124" s="164" t="s">
        <v>89</v>
      </c>
      <c r="D124" s="165">
        <f>100-D126</f>
        <v>50</v>
      </c>
      <c r="E124" s="165">
        <f>100-E126</f>
        <v>50</v>
      </c>
      <c r="F124" s="165">
        <f>100-F126</f>
        <v>50</v>
      </c>
      <c r="G124" s="165">
        <f>100-G126</f>
        <v>50</v>
      </c>
      <c r="H124" s="165">
        <f>100-H126</f>
        <v>50</v>
      </c>
    </row>
    <row r="125" spans="2:9" x14ac:dyDescent="0.25">
      <c r="B125" s="163" t="s">
        <v>542</v>
      </c>
      <c r="C125" s="164" t="s">
        <v>89</v>
      </c>
      <c r="D125" s="165"/>
      <c r="E125" s="165"/>
      <c r="F125" s="165"/>
      <c r="G125" s="165"/>
      <c r="H125" s="165"/>
    </row>
    <row r="126" spans="2:9" x14ac:dyDescent="0.25">
      <c r="B126" s="163" t="s">
        <v>209</v>
      </c>
      <c r="C126" s="164" t="s">
        <v>89</v>
      </c>
      <c r="D126" s="165">
        <f>D113</f>
        <v>50</v>
      </c>
      <c r="E126" s="165">
        <f>E113</f>
        <v>50</v>
      </c>
      <c r="F126" s="165">
        <f>F113</f>
        <v>50</v>
      </c>
      <c r="G126" s="165">
        <f>G113</f>
        <v>50</v>
      </c>
      <c r="H126" s="165">
        <f>H113</f>
        <v>50</v>
      </c>
    </row>
    <row r="127" spans="2:9" x14ac:dyDescent="0.25">
      <c r="B127" s="685" t="s">
        <v>225</v>
      </c>
      <c r="C127" s="696" t="s">
        <v>226</v>
      </c>
      <c r="D127" s="799">
        <f>D106/D112*D120*24/1000</f>
        <v>1.61339185273186</v>
      </c>
      <c r="E127" s="799">
        <f>E106/E112*E120*24/1000</f>
        <v>0.97257412036219737</v>
      </c>
      <c r="F127" s="799">
        <f>F106/F112*F120*24/1000</f>
        <v>0.66803181667722455</v>
      </c>
      <c r="G127" s="799">
        <f>G106/G112*G120*24/1000</f>
        <v>3.3848709069692924</v>
      </c>
      <c r="H127" s="799">
        <f>H106/H112*H120*24/1000</f>
        <v>1.1692942274532521</v>
      </c>
    </row>
    <row r="131" spans="2:26" ht="22" customHeight="1" x14ac:dyDescent="0.3">
      <c r="B131" s="528" t="s">
        <v>259</v>
      </c>
      <c r="C131" s="528"/>
      <c r="D131" s="528"/>
      <c r="E131" s="528"/>
      <c r="F131" s="528"/>
      <c r="G131" s="528"/>
      <c r="H131" s="528"/>
      <c r="I131" s="528"/>
      <c r="J131" s="528"/>
      <c r="K131" s="528"/>
      <c r="L131" s="528"/>
      <c r="M131" s="528"/>
      <c r="N131" s="528"/>
      <c r="O131" s="529"/>
      <c r="P131" s="529"/>
      <c r="Q131" s="529"/>
      <c r="R131" s="529"/>
      <c r="S131" s="529"/>
      <c r="T131" s="529"/>
      <c r="U131" s="529"/>
      <c r="V131" s="529"/>
      <c r="W131" s="529"/>
      <c r="X131" s="529"/>
      <c r="Y131" s="529"/>
      <c r="Z131" s="529"/>
    </row>
    <row r="132" spans="2:26" x14ac:dyDescent="0.25">
      <c r="B132" s="629" t="s">
        <v>260</v>
      </c>
      <c r="C132" s="669" t="s">
        <v>88</v>
      </c>
      <c r="D132" s="792">
        <f>D120/D112*24</f>
        <v>179.26576141465111</v>
      </c>
      <c r="E132" s="792">
        <f>E120/E112*24</f>
        <v>108.06379115135528</v>
      </c>
      <c r="F132" s="792">
        <f>F120/F112*24</f>
        <v>74.225757408580506</v>
      </c>
      <c r="G132" s="792">
        <f>G120/G112*24</f>
        <v>376.0967674410324</v>
      </c>
      <c r="H132" s="792">
        <f>H120/H112*24</f>
        <v>129.9215808281391</v>
      </c>
      <c r="I132" s="704" t="str">
        <f>"Rationed from a "&amp;TEXT(M136,"0.0")&amp;"kl plant in USD converted to ZAR at R"&amp;TEXT(V136,"0.0")&amp;"/USD"</f>
        <v>Rationed from a 85.0kl plant in USD converted to ZAR at R16.5/USD</v>
      </c>
    </row>
    <row r="133" spans="2:26" x14ac:dyDescent="0.25">
      <c r="B133" s="629" t="s">
        <v>262</v>
      </c>
      <c r="D133" s="700">
        <f>SUM(D134,D135,D144,D149)</f>
        <v>553651490.39767408</v>
      </c>
      <c r="E133" s="700">
        <f>SUM(E134,E135,E144,E149)</f>
        <v>408644993.99601567</v>
      </c>
      <c r="F133" s="700">
        <f>SUM(F134,F135,F144,F149)</f>
        <v>326190152.67771143</v>
      </c>
      <c r="G133" s="700">
        <f>SUM(G134,G135,G144,G149)</f>
        <v>863610320.51659405</v>
      </c>
      <c r="H133" s="700">
        <f>SUM(H134,H135,H144,H149)</f>
        <v>456401266.64235777</v>
      </c>
    </row>
    <row r="134" spans="2:26" x14ac:dyDescent="0.25">
      <c r="B134" s="629" t="s">
        <v>263</v>
      </c>
      <c r="D134" s="791">
        <f>SUM(D$136:D$140)*$I134</f>
        <v>69606674.679114178</v>
      </c>
      <c r="E134" s="791">
        <f>SUM(E$136:E$140)*$I134</f>
        <v>51376036.459142022</v>
      </c>
      <c r="F134" s="791">
        <f>SUM(F$136:F$140)*$I134</f>
        <v>41009574.135995902</v>
      </c>
      <c r="G134" s="791">
        <f>SUM(G$136:G$140)*$I134</f>
        <v>108575599.76321274</v>
      </c>
      <c r="H134" s="791">
        <f>SUM(H$136:H$140)*$I134</f>
        <v>57380093.870047487</v>
      </c>
      <c r="I134" s="487">
        <v>0.2</v>
      </c>
      <c r="J134" s="629" t="s">
        <v>264</v>
      </c>
    </row>
    <row r="135" spans="2:26" x14ac:dyDescent="0.25">
      <c r="B135" s="629" t="s">
        <v>265</v>
      </c>
      <c r="D135" s="700">
        <f>SUM(D136:D142)</f>
        <v>424600715.54259646</v>
      </c>
      <c r="E135" s="700">
        <f>SUM(E136:E142)</f>
        <v>313393822.40076631</v>
      </c>
      <c r="F135" s="700">
        <f>SUM(F136:F142)</f>
        <v>250158402.22957501</v>
      </c>
      <c r="G135" s="700">
        <f>SUM(G136:G142)</f>
        <v>662311158.55559766</v>
      </c>
      <c r="H135" s="700">
        <f>SUM(H136:H142)</f>
        <v>350018572.60728967</v>
      </c>
    </row>
    <row r="136" spans="2:26" ht="13" x14ac:dyDescent="0.3">
      <c r="B136" s="706" t="s">
        <v>268</v>
      </c>
      <c r="D136" s="791">
        <f t="shared" ref="D136:H140" si="2">$J136*(D$132/$M$136)^$R$136*$V$136</f>
        <v>71000873.65265727</v>
      </c>
      <c r="E136" s="791">
        <f t="shared" si="2"/>
        <v>52405081.699792497</v>
      </c>
      <c r="F136" s="791">
        <f t="shared" si="2"/>
        <v>41830982.520025492</v>
      </c>
      <c r="G136" s="791">
        <f t="shared" si="2"/>
        <v>110750333.58636315</v>
      </c>
      <c r="H136" s="791">
        <f t="shared" si="2"/>
        <v>58529398.420857042</v>
      </c>
      <c r="I136" s="644" t="s">
        <v>269</v>
      </c>
      <c r="J136" s="488">
        <v>2750000</v>
      </c>
      <c r="K136" s="629" t="s">
        <v>270</v>
      </c>
      <c r="M136" s="489">
        <v>85</v>
      </c>
      <c r="N136" s="111" t="s">
        <v>271</v>
      </c>
      <c r="O136" s="111"/>
      <c r="P136" s="111"/>
      <c r="R136" s="490">
        <v>0.6</v>
      </c>
      <c r="S136" s="111" t="s">
        <v>272</v>
      </c>
      <c r="T136" s="111"/>
      <c r="U136" s="111"/>
      <c r="V136" s="187">
        <f>'1. Key Inputs'!C8</f>
        <v>16.5</v>
      </c>
    </row>
    <row r="137" spans="2:26" ht="13" x14ac:dyDescent="0.3">
      <c r="B137" s="706" t="s">
        <v>273</v>
      </c>
      <c r="D137" s="791">
        <f t="shared" si="2"/>
        <v>114892322.81975448</v>
      </c>
      <c r="E137" s="791">
        <f t="shared" si="2"/>
        <v>84800950.386936948</v>
      </c>
      <c r="F137" s="791">
        <f t="shared" si="2"/>
        <v>67690135.350586697</v>
      </c>
      <c r="G137" s="791">
        <f t="shared" si="2"/>
        <v>179214176.16702402</v>
      </c>
      <c r="H137" s="791">
        <f t="shared" si="2"/>
        <v>94711208.353750482</v>
      </c>
      <c r="J137" s="488">
        <v>4450000</v>
      </c>
    </row>
    <row r="138" spans="2:26" ht="13" x14ac:dyDescent="0.3">
      <c r="B138" s="706" t="s">
        <v>274</v>
      </c>
      <c r="D138" s="791">
        <f t="shared" si="2"/>
        <v>12392879.764827449</v>
      </c>
      <c r="E138" s="791">
        <f t="shared" si="2"/>
        <v>9147068.8057819624</v>
      </c>
      <c r="F138" s="791">
        <f t="shared" si="2"/>
        <v>7301407.8580408124</v>
      </c>
      <c r="G138" s="791">
        <f t="shared" si="2"/>
        <v>19330967.316892479</v>
      </c>
      <c r="H138" s="791">
        <f t="shared" si="2"/>
        <v>10216040.451640502</v>
      </c>
      <c r="J138" s="488">
        <v>480000</v>
      </c>
    </row>
    <row r="139" spans="2:26" ht="13" x14ac:dyDescent="0.3">
      <c r="B139" s="706" t="s">
        <v>275</v>
      </c>
      <c r="D139" s="791">
        <f t="shared" si="2"/>
        <v>98110298.1382173</v>
      </c>
      <c r="E139" s="791">
        <f t="shared" si="2"/>
        <v>72414294.712440535</v>
      </c>
      <c r="F139" s="791">
        <f t="shared" si="2"/>
        <v>57802812.20948977</v>
      </c>
      <c r="G139" s="791">
        <f t="shared" si="2"/>
        <v>153036824.59206542</v>
      </c>
      <c r="H139" s="791">
        <f t="shared" si="2"/>
        <v>80876986.908820644</v>
      </c>
      <c r="J139" s="488">
        <v>3800000</v>
      </c>
    </row>
    <row r="140" spans="2:26" ht="13" x14ac:dyDescent="0.3">
      <c r="B140" s="706" t="s">
        <v>277</v>
      </c>
      <c r="D140" s="791">
        <f t="shared" si="2"/>
        <v>51636999.02011437</v>
      </c>
      <c r="E140" s="791">
        <f t="shared" si="2"/>
        <v>38112786.690758184</v>
      </c>
      <c r="F140" s="791">
        <f t="shared" si="2"/>
        <v>30422532.741836719</v>
      </c>
      <c r="G140" s="791">
        <f t="shared" si="2"/>
        <v>80545697.15371865</v>
      </c>
      <c r="H140" s="791">
        <f t="shared" si="2"/>
        <v>42566835.215168759</v>
      </c>
      <c r="J140" s="488">
        <v>2000000</v>
      </c>
    </row>
    <row r="141" spans="2:26" ht="13" x14ac:dyDescent="0.3">
      <c r="B141" s="705" t="s">
        <v>278</v>
      </c>
      <c r="D141" s="791">
        <f t="shared" ref="D141:H142" si="3">SUM(D$136:D$140)*$I141</f>
        <v>24362336.137689963</v>
      </c>
      <c r="E141" s="791">
        <f t="shared" si="3"/>
        <v>17981612.760699708</v>
      </c>
      <c r="F141" s="791">
        <f t="shared" si="3"/>
        <v>14353350.947598567</v>
      </c>
      <c r="G141" s="791">
        <f t="shared" si="3"/>
        <v>38001459.917124458</v>
      </c>
      <c r="H141" s="791">
        <f t="shared" si="3"/>
        <v>20083032.854516622</v>
      </c>
      <c r="I141" s="487">
        <v>7.0000000000000007E-2</v>
      </c>
      <c r="J141" s="629" t="s">
        <v>264</v>
      </c>
    </row>
    <row r="142" spans="2:26" ht="13" x14ac:dyDescent="0.3">
      <c r="B142" s="705" t="s">
        <v>279</v>
      </c>
      <c r="D142" s="791">
        <f t="shared" si="3"/>
        <v>52205006.00933563</v>
      </c>
      <c r="E142" s="791">
        <f t="shared" si="3"/>
        <v>38532027.344356515</v>
      </c>
      <c r="F142" s="791">
        <f t="shared" si="3"/>
        <v>30757180.601996925</v>
      </c>
      <c r="G142" s="791">
        <f t="shared" si="3"/>
        <v>81431699.82240954</v>
      </c>
      <c r="H142" s="791">
        <f t="shared" si="3"/>
        <v>43035070.40253561</v>
      </c>
      <c r="I142" s="487">
        <v>0.15</v>
      </c>
      <c r="J142" s="629" t="s">
        <v>264</v>
      </c>
    </row>
    <row r="144" spans="2:26" x14ac:dyDescent="0.25">
      <c r="B144" s="629" t="s">
        <v>280</v>
      </c>
      <c r="D144" s="700">
        <f>SUM(D145:D147)</f>
        <v>33968057.243407711</v>
      </c>
      <c r="E144" s="700">
        <f>SUM(E145:E147)</f>
        <v>25071505.79206131</v>
      </c>
      <c r="F144" s="700">
        <f>SUM(F145:F147)</f>
        <v>20012672.178365998</v>
      </c>
      <c r="G144" s="700">
        <f>SUM(G145:G147)</f>
        <v>52984892.684447818</v>
      </c>
      <c r="H144" s="700">
        <f>SUM(H145:H147)</f>
        <v>28001485.808583174</v>
      </c>
    </row>
    <row r="145" spans="2:10" ht="13" x14ac:dyDescent="0.3">
      <c r="B145" s="705" t="s">
        <v>281</v>
      </c>
      <c r="D145" s="793" cm="1">
        <f t="array" ref="D145">SUM(D$136:D$140*$I145)</f>
        <v>27842669.871645667</v>
      </c>
      <c r="E145" s="793" cm="1">
        <f t="array" ref="E145">SUM(E$136:E$140*$I145)</f>
        <v>20550414.58365681</v>
      </c>
      <c r="F145" s="793" cm="1">
        <f t="array" ref="F145">SUM(F$136:F$140*$I145)</f>
        <v>16403829.654398357</v>
      </c>
      <c r="G145" s="793" cm="1">
        <f t="array" ref="G145">SUM(G$136:G$140*$I145)</f>
        <v>43430239.905285098</v>
      </c>
      <c r="H145" s="793" cm="1">
        <f t="array" ref="H145">SUM(H$136:H$140*$I145)</f>
        <v>22952037.548018996</v>
      </c>
      <c r="I145" s="487">
        <v>0.08</v>
      </c>
      <c r="J145" s="629" t="s">
        <v>264</v>
      </c>
    </row>
    <row r="146" spans="2:10" ht="13" x14ac:dyDescent="0.3">
      <c r="B146" s="705" t="s">
        <v>278</v>
      </c>
      <c r="D146" s="791">
        <f t="shared" ref="D146:H147" si="4">D$145*$I146</f>
        <v>1948986.8910151969</v>
      </c>
      <c r="E146" s="791">
        <f t="shared" si="4"/>
        <v>1438529.020855977</v>
      </c>
      <c r="F146" s="791">
        <f t="shared" si="4"/>
        <v>1148268.075807885</v>
      </c>
      <c r="G146" s="791">
        <f t="shared" si="4"/>
        <v>3040116.7933699572</v>
      </c>
      <c r="H146" s="791">
        <f t="shared" si="4"/>
        <v>1606642.6283613299</v>
      </c>
      <c r="I146" s="487">
        <v>7.0000000000000007E-2</v>
      </c>
      <c r="J146" s="629" t="s">
        <v>282</v>
      </c>
    </row>
    <row r="147" spans="2:10" ht="13" x14ac:dyDescent="0.3">
      <c r="B147" s="705" t="s">
        <v>279</v>
      </c>
      <c r="D147" s="791">
        <f t="shared" si="4"/>
        <v>4176400.4807468499</v>
      </c>
      <c r="E147" s="791">
        <f t="shared" si="4"/>
        <v>3082562.1875485214</v>
      </c>
      <c r="F147" s="791">
        <f t="shared" si="4"/>
        <v>2460574.4481597533</v>
      </c>
      <c r="G147" s="791">
        <f t="shared" si="4"/>
        <v>6514535.9857927645</v>
      </c>
      <c r="H147" s="791">
        <f t="shared" si="4"/>
        <v>3442805.6322028493</v>
      </c>
      <c r="I147" s="487">
        <v>0.15</v>
      </c>
      <c r="J147" s="629" t="s">
        <v>282</v>
      </c>
    </row>
    <row r="149" spans="2:10" x14ac:dyDescent="0.25">
      <c r="B149" s="629" t="s">
        <v>283</v>
      </c>
      <c r="D149" s="700">
        <f>SUM(D150:D152)</f>
        <v>25476042.932555784</v>
      </c>
      <c r="E149" s="700">
        <f>SUM(E150:E152)</f>
        <v>18803629.344045978</v>
      </c>
      <c r="F149" s="700">
        <f>SUM(F150:F152)</f>
        <v>15009504.133774497</v>
      </c>
      <c r="G149" s="700">
        <f>SUM(G150:G152)</f>
        <v>39738669.513335869</v>
      </c>
      <c r="H149" s="700">
        <f>SUM(H150:H152)</f>
        <v>21001114.356437378</v>
      </c>
    </row>
    <row r="150" spans="2:10" ht="13" x14ac:dyDescent="0.3">
      <c r="B150" s="705" t="s">
        <v>281</v>
      </c>
      <c r="D150" s="793" cm="1">
        <f t="array" ref="D150">SUM(D$136:D$140*$I150)</f>
        <v>20882002.403734248</v>
      </c>
      <c r="E150" s="793" cm="1">
        <f t="array" ref="E150">SUM(E$136:E$140*$I150)</f>
        <v>15412810.937742606</v>
      </c>
      <c r="F150" s="793" cm="1">
        <f t="array" ref="F150">SUM(F$136:F$140*$I150)</f>
        <v>12302872.240798768</v>
      </c>
      <c r="G150" s="793" cm="1">
        <f t="array" ref="G150">SUM(G$136:G$140*$I150)</f>
        <v>32572679.928963825</v>
      </c>
      <c r="H150" s="793" cm="1">
        <f t="array" ref="H150">SUM(H$136:H$140*$I150)</f>
        <v>17214028.161014244</v>
      </c>
      <c r="I150" s="487">
        <v>0.06</v>
      </c>
      <c r="J150" s="629" t="s">
        <v>264</v>
      </c>
    </row>
    <row r="151" spans="2:10" ht="13" x14ac:dyDescent="0.3">
      <c r="B151" s="705" t="s">
        <v>278</v>
      </c>
      <c r="D151" s="791">
        <f t="shared" ref="D151:H152" si="5">D$150*$I151</f>
        <v>1461740.1682613974</v>
      </c>
      <c r="E151" s="791">
        <f t="shared" si="5"/>
        <v>1078896.7656419824</v>
      </c>
      <c r="F151" s="791">
        <f t="shared" si="5"/>
        <v>861201.05685591383</v>
      </c>
      <c r="G151" s="791">
        <f t="shared" si="5"/>
        <v>2280087.5950274682</v>
      </c>
      <c r="H151" s="791">
        <f t="shared" si="5"/>
        <v>1204981.9712709971</v>
      </c>
      <c r="I151" s="487">
        <v>7.0000000000000007E-2</v>
      </c>
      <c r="J151" s="629" t="s">
        <v>291</v>
      </c>
    </row>
    <row r="152" spans="2:10" ht="13" x14ac:dyDescent="0.3">
      <c r="B152" s="705" t="s">
        <v>279</v>
      </c>
      <c r="D152" s="791">
        <f t="shared" si="5"/>
        <v>3132300.3605601373</v>
      </c>
      <c r="E152" s="791">
        <f t="shared" si="5"/>
        <v>2311921.640661391</v>
      </c>
      <c r="F152" s="791">
        <f t="shared" si="5"/>
        <v>1845430.836119815</v>
      </c>
      <c r="G152" s="791">
        <f t="shared" si="5"/>
        <v>4885901.9893445736</v>
      </c>
      <c r="H152" s="791">
        <f t="shared" si="5"/>
        <v>2582104.2241521366</v>
      </c>
      <c r="I152" s="487">
        <v>0.15</v>
      </c>
      <c r="J152" s="629" t="s">
        <v>284</v>
      </c>
    </row>
    <row r="153" spans="2:10" ht="13" x14ac:dyDescent="0.3">
      <c r="B153" s="705"/>
      <c r="D153" s="791"/>
    </row>
    <row r="155" spans="2:10" x14ac:dyDescent="0.25">
      <c r="B155" s="707" t="s">
        <v>285</v>
      </c>
      <c r="D155" s="700">
        <f>SUM(D156:D161)</f>
        <v>123495466.14893757</v>
      </c>
      <c r="E155" s="700">
        <f>SUM(E156:E161)</f>
        <v>91150850.125445187</v>
      </c>
      <c r="F155" s="700">
        <f>SUM(F156:F161)</f>
        <v>72758776.336342573</v>
      </c>
      <c r="G155" s="700">
        <f>SUM(G156:G161)</f>
        <v>192633743.34389439</v>
      </c>
      <c r="H155" s="700">
        <f>SUM(H156:H161)</f>
        <v>101803188.74329954</v>
      </c>
    </row>
    <row r="156" spans="2:10" x14ac:dyDescent="0.25">
      <c r="B156" s="708" t="s">
        <v>286</v>
      </c>
      <c r="D156" s="791">
        <f>SUM(D$136:D$140)*$I156</f>
        <v>6960667.4679114176</v>
      </c>
      <c r="E156" s="791">
        <f>SUM(E$136:E$140)*$I156</f>
        <v>5137603.6459142016</v>
      </c>
      <c r="F156" s="791">
        <f>SUM(F$136:F$140)*$I156</f>
        <v>4100957.4135995903</v>
      </c>
      <c r="G156" s="791">
        <f>SUM(G$136:G$140)*$I156</f>
        <v>10857559.976321273</v>
      </c>
      <c r="H156" s="791">
        <f>SUM(H$136:H$140)*$I156</f>
        <v>5738009.3870047489</v>
      </c>
      <c r="I156" s="487">
        <v>0.02</v>
      </c>
      <c r="J156" s="629" t="s">
        <v>264</v>
      </c>
    </row>
    <row r="157" spans="2:10" x14ac:dyDescent="0.25">
      <c r="B157" s="708" t="s">
        <v>287</v>
      </c>
      <c r="D157" s="700">
        <f>SUM(D$134,D$142,D$147,D$152)*$I157</f>
        <v>45192133.535414875</v>
      </c>
      <c r="E157" s="700">
        <f>SUM(E$134,E$142,E$147,E$152)*$I157</f>
        <v>33355891.671097953</v>
      </c>
      <c r="F157" s="700">
        <f>SUM(F$134,F$142,F$147,F$152)*$I157</f>
        <v>26625466.007795338</v>
      </c>
      <c r="G157" s="700">
        <f>SUM(G$134,G$142,G$147,G$152)*$I157</f>
        <v>70492708.146265849</v>
      </c>
      <c r="H157" s="700">
        <f>SUM(H$134,H$142,H$147,H$152)*$I157</f>
        <v>37254025.945128322</v>
      </c>
      <c r="I157" s="487">
        <v>0.35</v>
      </c>
      <c r="J157" s="629" t="s">
        <v>288</v>
      </c>
    </row>
    <row r="158" spans="2:10" x14ac:dyDescent="0.25">
      <c r="B158" s="708" t="s">
        <v>289</v>
      </c>
      <c r="D158" s="791">
        <f t="shared" ref="D158:H159" si="6">SUM(D$136:D$140)*$I158</f>
        <v>6960667.4679114176</v>
      </c>
      <c r="E158" s="791">
        <f t="shared" si="6"/>
        <v>5137603.6459142016</v>
      </c>
      <c r="F158" s="791">
        <f t="shared" si="6"/>
        <v>4100957.4135995903</v>
      </c>
      <c r="G158" s="791">
        <f t="shared" si="6"/>
        <v>10857559.976321273</v>
      </c>
      <c r="H158" s="791">
        <f t="shared" si="6"/>
        <v>5738009.3870047489</v>
      </c>
      <c r="I158" s="487">
        <v>0.02</v>
      </c>
      <c r="J158" s="629" t="s">
        <v>264</v>
      </c>
    </row>
    <row r="159" spans="2:10" x14ac:dyDescent="0.25">
      <c r="B159" s="708" t="s">
        <v>290</v>
      </c>
      <c r="D159" s="791">
        <f t="shared" si="6"/>
        <v>3480333.7339557088</v>
      </c>
      <c r="E159" s="791">
        <f t="shared" si="6"/>
        <v>2568801.8229571008</v>
      </c>
      <c r="F159" s="791">
        <f t="shared" si="6"/>
        <v>2050478.7067997952</v>
      </c>
      <c r="G159" s="791">
        <f t="shared" si="6"/>
        <v>5428779.9881606363</v>
      </c>
      <c r="H159" s="791">
        <f t="shared" si="6"/>
        <v>2869004.6935023745</v>
      </c>
      <c r="I159" s="487">
        <v>0.01</v>
      </c>
      <c r="J159" s="629" t="s">
        <v>291</v>
      </c>
    </row>
    <row r="160" spans="2:10" x14ac:dyDescent="0.25">
      <c r="B160" s="708" t="s">
        <v>292</v>
      </c>
      <c r="D160" s="791">
        <f t="shared" ref="D160:H161" si="7">D$133*$I160</f>
        <v>55365149.039767414</v>
      </c>
      <c r="E160" s="791">
        <f t="shared" si="7"/>
        <v>40864499.399601571</v>
      </c>
      <c r="F160" s="791">
        <f t="shared" si="7"/>
        <v>32619015.267771143</v>
      </c>
      <c r="G160" s="791">
        <f t="shared" si="7"/>
        <v>86361032.051659405</v>
      </c>
      <c r="H160" s="791">
        <f t="shared" si="7"/>
        <v>45640126.664235778</v>
      </c>
      <c r="I160" s="487">
        <v>0.1</v>
      </c>
      <c r="J160" s="629" t="s">
        <v>293</v>
      </c>
    </row>
    <row r="161" spans="2:26" x14ac:dyDescent="0.25">
      <c r="B161" s="708" t="s">
        <v>294</v>
      </c>
      <c r="D161" s="791">
        <f t="shared" si="7"/>
        <v>5536514.9039767412</v>
      </c>
      <c r="E161" s="791">
        <f t="shared" si="7"/>
        <v>4086449.9399601566</v>
      </c>
      <c r="F161" s="791">
        <f t="shared" si="7"/>
        <v>3261901.5267771143</v>
      </c>
      <c r="G161" s="791">
        <f t="shared" si="7"/>
        <v>8636103.2051659413</v>
      </c>
      <c r="H161" s="791">
        <f t="shared" si="7"/>
        <v>4564012.6664235778</v>
      </c>
      <c r="I161" s="487">
        <v>0.01</v>
      </c>
      <c r="J161" s="629" t="s">
        <v>293</v>
      </c>
    </row>
    <row r="163" spans="2:26" x14ac:dyDescent="0.25">
      <c r="B163" s="648" t="s">
        <v>396</v>
      </c>
      <c r="D163" s="791">
        <f>SUM(D133,D155)</f>
        <v>677146956.54661167</v>
      </c>
      <c r="E163" s="791">
        <f>SUM(E133,E155)</f>
        <v>499795844.12146086</v>
      </c>
      <c r="F163" s="791">
        <f>SUM(F133,F155)</f>
        <v>398948929.014054</v>
      </c>
      <c r="G163" s="791">
        <f>SUM(G133,G155)</f>
        <v>1056244063.8604884</v>
      </c>
      <c r="H163" s="791">
        <f>SUM(H133,H155)</f>
        <v>558204455.38565731</v>
      </c>
    </row>
    <row r="165" spans="2:26" x14ac:dyDescent="0.25">
      <c r="B165" s="648" t="s">
        <v>296</v>
      </c>
      <c r="D165" s="674">
        <f>D163*$I165</f>
        <v>101572043.48199175</v>
      </c>
      <c r="E165" s="674">
        <f>E163*$I165</f>
        <v>74969376.618219122</v>
      </c>
      <c r="F165" s="674">
        <f>F163*$I165</f>
        <v>59842339.352108099</v>
      </c>
      <c r="G165" s="674">
        <f>G163*$I165</f>
        <v>158436609.57907325</v>
      </c>
      <c r="H165" s="674">
        <f>H163*$I165</f>
        <v>83730668.307848588</v>
      </c>
      <c r="I165" s="471">
        <v>0.15</v>
      </c>
    </row>
    <row r="167" spans="2:26" x14ac:dyDescent="0.25">
      <c r="B167" s="734" t="s">
        <v>397</v>
      </c>
      <c r="C167" s="644" t="s">
        <v>366</v>
      </c>
      <c r="D167" s="674">
        <f>D165+D163</f>
        <v>778719000.02860343</v>
      </c>
      <c r="E167" s="674">
        <f>E165+E163</f>
        <v>574765220.73967993</v>
      </c>
      <c r="F167" s="674">
        <f>F165+F163</f>
        <v>458791268.36616212</v>
      </c>
      <c r="G167" s="674">
        <f>G165+G163</f>
        <v>1214680673.4395616</v>
      </c>
      <c r="H167" s="674">
        <f>IFERROR(H165+H163,0)</f>
        <v>641935123.69350588</v>
      </c>
    </row>
    <row r="168" spans="2:26" x14ac:dyDescent="0.25">
      <c r="B168" s="734"/>
      <c r="C168" s="644" t="s">
        <v>543</v>
      </c>
      <c r="D168" s="791">
        <f>D167/$V$136</f>
        <v>47195090.910824448</v>
      </c>
      <c r="E168" s="791">
        <f>E167/$V$136</f>
        <v>34834255.802404843</v>
      </c>
      <c r="F168" s="791">
        <f>F167/$V$136</f>
        <v>27805531.416131038</v>
      </c>
      <c r="G168" s="791">
        <f>G167/$V$136</f>
        <v>73617010.511488587</v>
      </c>
      <c r="H168" s="791">
        <f>H167/$V$136</f>
        <v>38905159.011727631</v>
      </c>
    </row>
    <row r="170" spans="2:26" ht="22" customHeight="1" x14ac:dyDescent="0.3">
      <c r="B170" s="528" t="s">
        <v>341</v>
      </c>
      <c r="C170" s="528"/>
      <c r="D170" s="528"/>
      <c r="E170" s="528"/>
      <c r="F170" s="528"/>
      <c r="G170" s="528"/>
      <c r="H170" s="528"/>
      <c r="I170" s="528"/>
      <c r="J170" s="528"/>
      <c r="K170" s="528"/>
      <c r="L170" s="528"/>
      <c r="M170" s="528"/>
      <c r="N170" s="528"/>
      <c r="O170" s="529"/>
      <c r="P170" s="529"/>
      <c r="Q170" s="529"/>
      <c r="R170" s="529"/>
      <c r="S170" s="529"/>
      <c r="T170" s="529"/>
      <c r="U170" s="529"/>
      <c r="V170" s="529"/>
      <c r="W170" s="529"/>
      <c r="X170" s="529"/>
      <c r="Y170" s="529"/>
      <c r="Z170" s="529"/>
    </row>
    <row r="171" spans="2:26" x14ac:dyDescent="0.25">
      <c r="B171" s="716" t="s">
        <v>260</v>
      </c>
      <c r="C171" s="669" t="s">
        <v>342</v>
      </c>
      <c r="D171" s="790">
        <f>D132*D102*7*D101%</f>
        <v>45300.457909482335</v>
      </c>
      <c r="E171" s="790">
        <f>E132*E102*7*E101%</f>
        <v>27307.720023947477</v>
      </c>
      <c r="F171" s="790">
        <f>F132*F102*7*F101%</f>
        <v>18756.848897148291</v>
      </c>
      <c r="G171" s="790">
        <f>G132*G102*7*G101%</f>
        <v>95039.653132348874</v>
      </c>
      <c r="H171" s="790">
        <f>H132*H102*7*H101%</f>
        <v>32831.183475270751</v>
      </c>
    </row>
    <row r="172" spans="2:26" x14ac:dyDescent="0.25">
      <c r="B172" s="716"/>
    </row>
    <row r="173" spans="2:26" ht="13" x14ac:dyDescent="0.3">
      <c r="B173" s="718" t="s">
        <v>343</v>
      </c>
    </row>
    <row r="174" spans="2:26" x14ac:dyDescent="0.25">
      <c r="B174" s="719" t="s">
        <v>345</v>
      </c>
      <c r="C174" s="669" t="s">
        <v>346</v>
      </c>
      <c r="D174" s="720">
        <f>SUM(D177:D178,D181:D184)</f>
        <v>74972257.840193272</v>
      </c>
      <c r="E174" s="720">
        <f>SUM(E177:E178,E181:E184)</f>
        <v>45194276.639633074</v>
      </c>
      <c r="F174" s="720">
        <f>SUM(F177:F178,F181:F184)</f>
        <v>31042584.924780421</v>
      </c>
      <c r="G174" s="720">
        <f>SUM(G177:G178,G181:G184)</f>
        <v>157290625.93403742</v>
      </c>
      <c r="H174" s="720">
        <f>SUM(H177:H178,H181:H184)</f>
        <v>54335608.651573084</v>
      </c>
    </row>
    <row r="175" spans="2:26" x14ac:dyDescent="0.25">
      <c r="B175" s="719"/>
      <c r="C175" s="669" t="s">
        <v>347</v>
      </c>
      <c r="D175" s="721">
        <f>D174/(D$171*1000)</f>
        <v>1.655</v>
      </c>
      <c r="E175" s="721">
        <f>E174/(E$171*1000)</f>
        <v>1.655</v>
      </c>
      <c r="F175" s="721">
        <f>F174/(F$171*1000)</f>
        <v>1.6549999999999998</v>
      </c>
      <c r="G175" s="721">
        <f>G174/(G$171*1000)</f>
        <v>1.6550000000000002</v>
      </c>
      <c r="H175" s="721">
        <f>H174/(H$171*1000)</f>
        <v>1.6549999999999998</v>
      </c>
    </row>
    <row r="176" spans="2:26" ht="13" x14ac:dyDescent="0.3">
      <c r="B176" s="718" t="s">
        <v>348</v>
      </c>
    </row>
    <row r="177" spans="2:26" x14ac:dyDescent="0.25">
      <c r="B177" s="716" t="s">
        <v>349</v>
      </c>
      <c r="C177" s="669" t="s">
        <v>350</v>
      </c>
      <c r="D177" s="720">
        <f>D127*1000*24*7*D102*D101%*$I177</f>
        <v>24462247.271120466</v>
      </c>
      <c r="E177" s="720">
        <f>E127*1000*24*7*E102*E101%*$I177</f>
        <v>14746168.812931638</v>
      </c>
      <c r="F177" s="720">
        <f>F127*1000*24*7*F102*F101%*$I177</f>
        <v>10128698.40446008</v>
      </c>
      <c r="G177" s="720">
        <f>G127*1000*24*7*G102*G101%*$I177</f>
        <v>51321412.69146841</v>
      </c>
      <c r="H177" s="720">
        <f>H127*1000*24*7*H102*H101%*$I177</f>
        <v>17728839.076646205</v>
      </c>
      <c r="I177" s="490">
        <v>2.5</v>
      </c>
      <c r="J177" s="629" t="s">
        <v>351</v>
      </c>
    </row>
    <row r="178" spans="2:26" x14ac:dyDescent="0.25">
      <c r="B178" s="716" t="s">
        <v>353</v>
      </c>
      <c r="C178" s="669" t="s">
        <v>350</v>
      </c>
      <c r="D178" s="674">
        <f>(D122+D121)*24*7*D102*D101%*$I178</f>
        <v>39864402.960344456</v>
      </c>
      <c r="E178" s="674">
        <f>(E122+E121)*24*7*E102*E101%*$I178</f>
        <v>24030793.621073779</v>
      </c>
      <c r="F178" s="674">
        <f>(F122+F121)*24*7*F102*F101%*$I178</f>
        <v>16506027.029490493</v>
      </c>
      <c r="G178" s="674">
        <f>(G122+G121)*24*7*G102*G101%*$I178</f>
        <v>83634894.756467015</v>
      </c>
      <c r="H178" s="674">
        <f>(H122+H121)*24*7*H102*H101%*$I178</f>
        <v>28891441.458238255</v>
      </c>
      <c r="I178" s="490">
        <v>200</v>
      </c>
      <c r="J178" s="629" t="s">
        <v>483</v>
      </c>
    </row>
    <row r="179" spans="2:26" ht="13" x14ac:dyDescent="0.3">
      <c r="B179" s="718"/>
    </row>
    <row r="180" spans="2:26" ht="13" x14ac:dyDescent="0.3">
      <c r="B180" s="718" t="s">
        <v>355</v>
      </c>
    </row>
    <row r="181" spans="2:26" x14ac:dyDescent="0.25">
      <c r="B181" s="716" t="s">
        <v>356</v>
      </c>
      <c r="C181" s="669" t="s">
        <v>350</v>
      </c>
      <c r="D181" s="791">
        <f t="shared" ref="D181:H184" si="8">D$171*$I181*$M181</f>
        <v>7248073.2655171733</v>
      </c>
      <c r="E181" s="791">
        <f t="shared" si="8"/>
        <v>4369235.2038315963</v>
      </c>
      <c r="F181" s="791">
        <f t="shared" si="8"/>
        <v>3001095.8235437265</v>
      </c>
      <c r="G181" s="791">
        <f t="shared" si="8"/>
        <v>15206344.501175821</v>
      </c>
      <c r="H181" s="791">
        <f t="shared" si="8"/>
        <v>5252989.3560433201</v>
      </c>
      <c r="I181" s="476">
        <v>2</v>
      </c>
      <c r="J181" s="629" t="s">
        <v>357</v>
      </c>
      <c r="M181" s="477">
        <v>80</v>
      </c>
      <c r="N181" s="629" t="s">
        <v>358</v>
      </c>
    </row>
    <row r="182" spans="2:26" x14ac:dyDescent="0.25">
      <c r="B182" s="716" t="s">
        <v>359</v>
      </c>
      <c r="C182" s="669" t="s">
        <v>350</v>
      </c>
      <c r="D182" s="791">
        <f t="shared" si="8"/>
        <v>634206.41073275264</v>
      </c>
      <c r="E182" s="791">
        <f t="shared" si="8"/>
        <v>382308.08033526468</v>
      </c>
      <c r="F182" s="791">
        <f t="shared" si="8"/>
        <v>262595.88456007605</v>
      </c>
      <c r="G182" s="791">
        <f t="shared" si="8"/>
        <v>1330555.1438528842</v>
      </c>
      <c r="H182" s="791">
        <f t="shared" si="8"/>
        <v>459636.56865379051</v>
      </c>
      <c r="I182" s="476">
        <v>2</v>
      </c>
      <c r="J182" s="629" t="s">
        <v>357</v>
      </c>
      <c r="M182" s="477">
        <v>7</v>
      </c>
      <c r="N182" s="629" t="s">
        <v>358</v>
      </c>
    </row>
    <row r="183" spans="2:26" x14ac:dyDescent="0.25">
      <c r="B183" s="716" t="s">
        <v>360</v>
      </c>
      <c r="C183" s="669" t="s">
        <v>350</v>
      </c>
      <c r="D183" s="791">
        <f t="shared" si="8"/>
        <v>1812018.3163792933</v>
      </c>
      <c r="E183" s="791">
        <f t="shared" si="8"/>
        <v>1092308.8009578991</v>
      </c>
      <c r="F183" s="791">
        <f t="shared" si="8"/>
        <v>750273.95588593162</v>
      </c>
      <c r="G183" s="791">
        <f t="shared" si="8"/>
        <v>3801586.1252939552</v>
      </c>
      <c r="H183" s="791">
        <f t="shared" si="8"/>
        <v>1313247.33901083</v>
      </c>
      <c r="I183" s="476">
        <v>2</v>
      </c>
      <c r="J183" s="629" t="s">
        <v>357</v>
      </c>
      <c r="M183" s="477">
        <v>20</v>
      </c>
      <c r="N183" s="629" t="s">
        <v>358</v>
      </c>
    </row>
    <row r="184" spans="2:26" x14ac:dyDescent="0.25">
      <c r="B184" s="716" t="s">
        <v>361</v>
      </c>
      <c r="C184" s="669" t="s">
        <v>350</v>
      </c>
      <c r="D184" s="791">
        <f t="shared" si="8"/>
        <v>951309.61609912897</v>
      </c>
      <c r="E184" s="791">
        <f t="shared" si="8"/>
        <v>573462.12050289707</v>
      </c>
      <c r="F184" s="791">
        <f t="shared" si="8"/>
        <v>393893.82684011408</v>
      </c>
      <c r="G184" s="791">
        <f t="shared" si="8"/>
        <v>1995832.7157793262</v>
      </c>
      <c r="H184" s="791">
        <f t="shared" si="8"/>
        <v>689454.85298068577</v>
      </c>
      <c r="I184" s="476">
        <f>3/10</f>
        <v>0.3</v>
      </c>
      <c r="J184" s="629" t="s">
        <v>357</v>
      </c>
      <c r="M184" s="477">
        <v>70</v>
      </c>
      <c r="N184" s="629" t="s">
        <v>358</v>
      </c>
    </row>
    <row r="185" spans="2:26" x14ac:dyDescent="0.25">
      <c r="B185" s="716"/>
    </row>
    <row r="186" spans="2:26" x14ac:dyDescent="0.25">
      <c r="B186" s="719" t="s">
        <v>362</v>
      </c>
      <c r="C186" s="669" t="s">
        <v>346</v>
      </c>
      <c r="D186" s="720">
        <f>SUM(D188:D189)</f>
        <v>27255165.00100112</v>
      </c>
      <c r="E186" s="720">
        <f>SUM(E188:E189)</f>
        <v>20116782.725888796</v>
      </c>
      <c r="F186" s="720">
        <f>SUM(F188:F189)</f>
        <v>16057694.392815674</v>
      </c>
      <c r="G186" s="720">
        <f>SUM(G188:G189)</f>
        <v>42513823.570384651</v>
      </c>
      <c r="H186" s="720">
        <f>SUM(H188:H189)</f>
        <v>22467729.329272702</v>
      </c>
    </row>
    <row r="187" spans="2:26" x14ac:dyDescent="0.25">
      <c r="B187" s="719"/>
      <c r="C187" s="669" t="s">
        <v>347</v>
      </c>
      <c r="D187" s="721">
        <f>D186/(D$171*1000)</f>
        <v>0.60165318980795646</v>
      </c>
      <c r="E187" s="721">
        <f>E186/(E$171*1000)</f>
        <v>0.73667016903086024</v>
      </c>
      <c r="F187" s="721">
        <f>F186/(F$171*1000)</f>
        <v>0.85609765696076023</v>
      </c>
      <c r="G187" s="721">
        <f>G186/(G$171*1000)</f>
        <v>0.4473272173161385</v>
      </c>
      <c r="H187" s="721">
        <f>H186/(H$171*1000)</f>
        <v>0.68434113397696872</v>
      </c>
    </row>
    <row r="188" spans="2:26" x14ac:dyDescent="0.25">
      <c r="B188" s="716" t="s">
        <v>279</v>
      </c>
      <c r="D188" s="674">
        <f t="shared" ref="D188:H189" si="9">$I188*D$167</f>
        <v>11680785.000429051</v>
      </c>
      <c r="E188" s="674">
        <f t="shared" si="9"/>
        <v>8621478.3110951986</v>
      </c>
      <c r="F188" s="674">
        <f t="shared" si="9"/>
        <v>6881869.0254924316</v>
      </c>
      <c r="G188" s="674">
        <f t="shared" si="9"/>
        <v>18220210.101593424</v>
      </c>
      <c r="H188" s="674">
        <f t="shared" si="9"/>
        <v>9629026.855402587</v>
      </c>
      <c r="I188" s="478">
        <v>1.4999999999999999E-2</v>
      </c>
      <c r="J188" s="629" t="s">
        <v>363</v>
      </c>
    </row>
    <row r="189" spans="2:26" x14ac:dyDescent="0.25">
      <c r="B189" s="716" t="s">
        <v>364</v>
      </c>
      <c r="D189" s="674">
        <f t="shared" si="9"/>
        <v>15574380.000572069</v>
      </c>
      <c r="E189" s="674">
        <f t="shared" si="9"/>
        <v>11495304.414793599</v>
      </c>
      <c r="F189" s="674">
        <f t="shared" si="9"/>
        <v>9175825.3673232421</v>
      </c>
      <c r="G189" s="674">
        <f t="shared" si="9"/>
        <v>24293613.468791232</v>
      </c>
      <c r="H189" s="674">
        <f t="shared" si="9"/>
        <v>12838702.473870117</v>
      </c>
      <c r="I189" s="478">
        <v>0.02</v>
      </c>
      <c r="J189" s="629" t="s">
        <v>363</v>
      </c>
    </row>
    <row r="190" spans="2:26" x14ac:dyDescent="0.25">
      <c r="B190" s="716"/>
    </row>
    <row r="191" spans="2:26" x14ac:dyDescent="0.25">
      <c r="B191" s="716"/>
    </row>
    <row r="192" spans="2:26" ht="22" customHeight="1" x14ac:dyDescent="0.3">
      <c r="B192" s="528" t="s">
        <v>544</v>
      </c>
      <c r="C192" s="528"/>
      <c r="D192" s="528"/>
      <c r="E192" s="528"/>
      <c r="F192" s="528"/>
      <c r="G192" s="528"/>
      <c r="H192" s="528"/>
      <c r="I192" s="528"/>
      <c r="J192" s="528"/>
      <c r="K192" s="528"/>
      <c r="L192" s="528"/>
      <c r="M192" s="528"/>
      <c r="N192" s="528"/>
      <c r="O192" s="529"/>
      <c r="P192" s="529"/>
      <c r="Q192" s="529"/>
      <c r="R192" s="529"/>
      <c r="S192" s="529"/>
      <c r="T192" s="529"/>
      <c r="U192" s="529"/>
      <c r="V192" s="529"/>
      <c r="W192" s="529"/>
      <c r="X192" s="529"/>
      <c r="Y192" s="529"/>
      <c r="Z192" s="529"/>
    </row>
    <row r="194" spans="2:26" x14ac:dyDescent="0.25">
      <c r="B194" s="629" t="s">
        <v>545</v>
      </c>
      <c r="E194" s="674">
        <f>D5</f>
        <v>800000</v>
      </c>
      <c r="F194" s="629" t="s">
        <v>546</v>
      </c>
      <c r="I194" s="665">
        <f>L11/L9*D5</f>
        <v>540675.40943254996</v>
      </c>
      <c r="J194" s="629" t="s">
        <v>547</v>
      </c>
    </row>
    <row r="196" spans="2:26" s="643" customFormat="1" ht="22" customHeight="1" x14ac:dyDescent="0.4">
      <c r="B196" s="544" t="s">
        <v>548</v>
      </c>
      <c r="C196" s="544"/>
      <c r="D196" s="544"/>
      <c r="E196" s="544"/>
      <c r="F196" s="544"/>
      <c r="G196" s="544"/>
      <c r="H196" s="544"/>
      <c r="I196" s="544"/>
      <c r="J196" s="544"/>
      <c r="K196" s="544"/>
      <c r="L196" s="544"/>
      <c r="M196" s="544"/>
      <c r="N196" s="544"/>
      <c r="O196" s="545"/>
      <c r="P196" s="545"/>
      <c r="Q196" s="545"/>
      <c r="R196" s="545"/>
      <c r="S196" s="545"/>
      <c r="T196" s="545"/>
      <c r="U196" s="545"/>
      <c r="V196" s="545"/>
      <c r="W196" s="545"/>
      <c r="X196" s="545"/>
      <c r="Y196" s="111"/>
      <c r="Z196" s="107"/>
    </row>
    <row r="197" spans="2:26" x14ac:dyDescent="0.25">
      <c r="H197" s="669" t="str">
        <f>H69</f>
        <v>Marginal Juice</v>
      </c>
    </row>
    <row r="198" spans="2:26" x14ac:dyDescent="0.25">
      <c r="B198" s="629" t="s">
        <v>549</v>
      </c>
      <c r="D198" s="629" t="s">
        <v>550</v>
      </c>
      <c r="H198" s="677">
        <f>SUM(H199:H202)</f>
        <v>10</v>
      </c>
    </row>
    <row r="199" spans="2:26" x14ac:dyDescent="0.25">
      <c r="B199" s="708" t="s">
        <v>551</v>
      </c>
      <c r="H199" s="677">
        <v>0</v>
      </c>
    </row>
    <row r="200" spans="2:26" x14ac:dyDescent="0.25">
      <c r="B200" s="708" t="s">
        <v>552</v>
      </c>
      <c r="H200" s="677">
        <v>5</v>
      </c>
    </row>
    <row r="201" spans="2:26" x14ac:dyDescent="0.25">
      <c r="B201" s="708" t="s">
        <v>553</v>
      </c>
      <c r="D201" s="629">
        <v>100</v>
      </c>
      <c r="E201" s="629" t="s">
        <v>554</v>
      </c>
      <c r="F201" s="629">
        <v>0.05</v>
      </c>
      <c r="G201" s="629" t="s">
        <v>555</v>
      </c>
      <c r="H201" s="677">
        <f>F201*D201</f>
        <v>5</v>
      </c>
    </row>
    <row r="202" spans="2:26" x14ac:dyDescent="0.25">
      <c r="B202" s="708" t="s">
        <v>556</v>
      </c>
      <c r="H202" s="677">
        <v>0</v>
      </c>
    </row>
    <row r="203" spans="2:26" x14ac:dyDescent="0.25">
      <c r="B203" s="629" t="s">
        <v>557</v>
      </c>
      <c r="D203" s="629" t="s">
        <v>550</v>
      </c>
      <c r="H203" s="677">
        <v>-93</v>
      </c>
    </row>
    <row r="204" spans="2:26" x14ac:dyDescent="0.25">
      <c r="B204" s="629" t="s">
        <v>558</v>
      </c>
      <c r="D204" s="629" t="s">
        <v>559</v>
      </c>
      <c r="H204" s="677">
        <f>SUM(H203,H198)</f>
        <v>-83</v>
      </c>
    </row>
    <row r="205" spans="2:26" x14ac:dyDescent="0.25">
      <c r="C205" s="629" t="s">
        <v>560</v>
      </c>
      <c r="D205" s="629" t="s">
        <v>561</v>
      </c>
      <c r="E205" s="789" t="s">
        <v>562</v>
      </c>
      <c r="F205" s="629">
        <v>21.2</v>
      </c>
      <c r="G205" s="629" t="s">
        <v>563</v>
      </c>
      <c r="H205" s="665">
        <f>-F205*H171*H204/1000</f>
        <v>57769.750443086406</v>
      </c>
    </row>
    <row r="206" spans="2:26" x14ac:dyDescent="0.25">
      <c r="C206" s="629" t="s">
        <v>564</v>
      </c>
      <c r="H206" s="665">
        <f>H205/H171*I194</f>
        <v>951372.45043751481</v>
      </c>
    </row>
    <row r="207" spans="2:26" x14ac:dyDescent="0.25">
      <c r="H207" s="677"/>
    </row>
    <row r="208" spans="2:26" x14ac:dyDescent="0.25">
      <c r="H208" s="677"/>
    </row>
    <row r="209" spans="8:8" x14ac:dyDescent="0.25">
      <c r="H209" s="677"/>
    </row>
  </sheetData>
  <mergeCells count="38">
    <mergeCell ref="B3:Z3"/>
    <mergeCell ref="B4:B11"/>
    <mergeCell ref="C4:D4"/>
    <mergeCell ref="F4:G4"/>
    <mergeCell ref="H4:I4"/>
    <mergeCell ref="K4:M4"/>
    <mergeCell ref="E5:L5"/>
    <mergeCell ref="C7:E7"/>
    <mergeCell ref="I7:J7"/>
    <mergeCell ref="N7:O7"/>
    <mergeCell ref="C9:E9"/>
    <mergeCell ref="I9:K9"/>
    <mergeCell ref="M9:O9"/>
    <mergeCell ref="C11:D11"/>
    <mergeCell ref="G11:H11"/>
    <mergeCell ref="J11:K11"/>
    <mergeCell ref="M11:N11"/>
    <mergeCell ref="L16:M16"/>
    <mergeCell ref="C18:F18"/>
    <mergeCell ref="I20:J20"/>
    <mergeCell ref="K20:M20"/>
    <mergeCell ref="C22:G22"/>
    <mergeCell ref="B167:B168"/>
    <mergeCell ref="B14:B22"/>
    <mergeCell ref="C14:E14"/>
    <mergeCell ref="G14:H14"/>
    <mergeCell ref="C16:E16"/>
    <mergeCell ref="H16:J16"/>
    <mergeCell ref="B25:Z25"/>
    <mergeCell ref="B57:Z57"/>
    <mergeCell ref="B67:B68"/>
    <mergeCell ref="D67:F67"/>
    <mergeCell ref="B131:Z131"/>
    <mergeCell ref="B170:Z170"/>
    <mergeCell ref="B174:B175"/>
    <mergeCell ref="B186:B187"/>
    <mergeCell ref="B192:Z192"/>
    <mergeCell ref="B196:X196"/>
  </mergeCells>
  <hyperlinks>
    <hyperlink ref="J40" r:id="rId1" xr:uid="{8E454472-3BED-774E-8CE4-9E98D0DF92A7}"/>
  </hyperlinks>
  <pageMargins left="0.39370078740157483" right="0.39370078740157483" top="0.59055118110236227" bottom="0.55118110236220474" header="0.31496062992125984" footer="0.31496062992125984"/>
  <pageSetup paperSize="9" scale="60" orientation="landscape" r:id="rId2"/>
  <headerFooter>
    <oddFooter>&amp;L&amp;D | &amp;T&amp;C&amp;F | &amp;A&amp;RPage &amp;P of &amp;N</oddFooter>
  </headerFooter>
  <rowBreaks count="3" manualBreakCount="3">
    <brk id="56" max="15" man="1"/>
    <brk id="114" max="15" man="1"/>
    <brk id="169" max="15"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017B-197B-5A4C-B319-68075EC21027}">
  <sheetPr codeName="Sheet32">
    <tabColor rgb="FF00B050"/>
    <outlinePr summaryBelow="0"/>
  </sheetPr>
  <dimension ref="B1:Z245"/>
  <sheetViews>
    <sheetView zoomScale="40" zoomScaleNormal="40" workbookViewId="0">
      <pane ySplit="1" topLeftCell="A2" activePane="bottomLeft" state="frozen"/>
      <selection activeCell="H44" sqref="H44"/>
      <selection pane="bottomLeft" activeCell="A184" sqref="A184"/>
    </sheetView>
  </sheetViews>
  <sheetFormatPr defaultColWidth="12.33203125" defaultRowHeight="16" outlineLevelRow="2" x14ac:dyDescent="0.4"/>
  <cols>
    <col min="1" max="1" width="4" style="643" customWidth="1"/>
    <col min="2" max="2" width="46.6640625" style="643" customWidth="1"/>
    <col min="3" max="3" width="18.33203125" style="643" customWidth="1"/>
    <col min="4" max="14" width="15.83203125" style="643" customWidth="1"/>
    <col min="15" max="17" width="15" style="643" customWidth="1"/>
    <col min="18" max="24" width="13.33203125" style="643" customWidth="1"/>
    <col min="25" max="16384" width="12.33203125" style="643"/>
  </cols>
  <sheetData>
    <row r="1" spans="2:26" ht="32" customHeight="1" x14ac:dyDescent="0.4">
      <c r="B1" s="445" t="s">
        <v>615</v>
      </c>
      <c r="C1" s="445"/>
      <c r="D1" s="444" t="str">
        <f>HYPERLINK("#'Contents'!A1","Home")</f>
        <v>Home</v>
      </c>
      <c r="E1" s="445"/>
      <c r="F1" s="445"/>
      <c r="G1" s="445"/>
      <c r="H1" s="445"/>
      <c r="I1" s="445"/>
      <c r="J1" s="445"/>
      <c r="K1" s="445"/>
      <c r="L1" s="445"/>
      <c r="M1" s="445"/>
      <c r="N1" s="445"/>
      <c r="O1" s="107"/>
      <c r="P1" s="107"/>
      <c r="Q1" s="107"/>
      <c r="R1" s="107"/>
      <c r="S1" s="107"/>
      <c r="T1" s="107"/>
      <c r="U1" s="107"/>
      <c r="V1" s="107"/>
      <c r="W1" s="107"/>
      <c r="X1" s="107"/>
      <c r="Y1" s="107"/>
      <c r="Z1" s="107"/>
    </row>
    <row r="2" spans="2:26" ht="16.5" customHeight="1" x14ac:dyDescent="0.4"/>
    <row r="3" spans="2:26" s="629" customFormat="1" ht="16.5" customHeight="1" x14ac:dyDescent="0.3">
      <c r="B3" s="529" t="s">
        <v>381</v>
      </c>
      <c r="C3" s="529"/>
      <c r="D3" s="529"/>
      <c r="E3" s="529"/>
      <c r="F3" s="529"/>
      <c r="G3" s="529"/>
      <c r="H3" s="529"/>
      <c r="I3" s="529"/>
      <c r="J3" s="529"/>
      <c r="K3" s="529"/>
      <c r="L3" s="529"/>
      <c r="M3" s="529"/>
      <c r="N3" s="529"/>
      <c r="O3" s="529"/>
      <c r="P3" s="529"/>
      <c r="Q3" s="529"/>
      <c r="R3" s="529"/>
      <c r="S3" s="529"/>
      <c r="T3" s="529"/>
      <c r="U3" s="529"/>
      <c r="V3" s="529"/>
      <c r="W3" s="529"/>
      <c r="X3" s="529"/>
      <c r="Y3" s="529"/>
      <c r="Z3" s="529"/>
    </row>
    <row r="4" spans="2:26" s="629" customFormat="1" ht="16.5" customHeight="1" x14ac:dyDescent="0.25"/>
    <row r="5" spans="2:26" s="629" customFormat="1" ht="16.5" customHeight="1" x14ac:dyDescent="0.25">
      <c r="B5" s="111" t="s">
        <v>382</v>
      </c>
      <c r="C5" s="452">
        <v>1</v>
      </c>
      <c r="D5" s="629" t="s">
        <v>10</v>
      </c>
    </row>
    <row r="6" spans="2:26" s="629" customFormat="1" ht="16.5" customHeight="1" x14ac:dyDescent="0.25"/>
    <row r="7" spans="2:26" s="629" customFormat="1" ht="22" customHeight="1" x14ac:dyDescent="0.25">
      <c r="B7" s="242" t="s">
        <v>383</v>
      </c>
      <c r="C7" s="242"/>
      <c r="D7" s="242"/>
      <c r="E7" s="242"/>
      <c r="F7" s="242"/>
      <c r="G7" s="242"/>
      <c r="H7" s="242"/>
      <c r="I7" s="242"/>
      <c r="J7" s="242"/>
      <c r="K7" s="242"/>
      <c r="L7" s="242"/>
      <c r="M7" s="242"/>
      <c r="N7" s="242"/>
    </row>
    <row r="8" spans="2:26" s="629" customFormat="1" ht="16.5" customHeight="1" outlineLevel="1" x14ac:dyDescent="0.25">
      <c r="B8" s="662" t="s">
        <v>114</v>
      </c>
      <c r="C8" s="662"/>
      <c r="D8" s="662"/>
      <c r="E8" s="646" t="s">
        <v>115</v>
      </c>
      <c r="F8" s="646"/>
      <c r="G8" s="646"/>
      <c r="H8" s="646"/>
      <c r="I8" s="182">
        <f>'1. Key Inputs'!C32</f>
        <v>5</v>
      </c>
      <c r="J8" s="629" t="s">
        <v>116</v>
      </c>
      <c r="K8" s="449">
        <v>50</v>
      </c>
      <c r="L8" s="629" t="s">
        <v>117</v>
      </c>
      <c r="M8" s="656">
        <f>PI()*K8^2*100</f>
        <v>785398.16339744825</v>
      </c>
      <c r="N8" s="725" t="s">
        <v>118</v>
      </c>
      <c r="O8" s="726"/>
      <c r="P8" s="727"/>
      <c r="Q8" s="450">
        <f>7/13</f>
        <v>0.53846153846153844</v>
      </c>
    </row>
    <row r="9" spans="2:26" s="629" customFormat="1" ht="16.5" customHeight="1" outlineLevel="1" x14ac:dyDescent="0.25">
      <c r="E9" s="644"/>
      <c r="F9" s="644"/>
      <c r="G9" s="644"/>
      <c r="H9" s="644"/>
      <c r="I9" s="121"/>
      <c r="J9" s="644"/>
      <c r="K9" s="644"/>
      <c r="L9" s="644"/>
      <c r="M9" s="659"/>
      <c r="N9" s="660"/>
      <c r="O9" s="660"/>
      <c r="P9" s="660"/>
      <c r="Q9" s="123"/>
    </row>
    <row r="10" spans="2:26" s="629" customFormat="1" ht="16.5" customHeight="1" outlineLevel="1" x14ac:dyDescent="0.25">
      <c r="B10" s="644" t="s">
        <v>119</v>
      </c>
      <c r="C10" s="645">
        <f>K8</f>
        <v>50</v>
      </c>
      <c r="D10" s="654" t="s">
        <v>120</v>
      </c>
      <c r="E10" s="655"/>
      <c r="F10" s="656">
        <f>M8*Q8</f>
        <v>422906.70336785674</v>
      </c>
      <c r="G10" s="654" t="s">
        <v>121</v>
      </c>
      <c r="H10" s="657"/>
      <c r="I10" s="661">
        <f>I8*F10</f>
        <v>2114533.5168392835</v>
      </c>
      <c r="J10" s="662" t="s">
        <v>384</v>
      </c>
      <c r="K10" s="662"/>
      <c r="L10" s="646" t="s">
        <v>123</v>
      </c>
      <c r="M10" s="646"/>
      <c r="N10" s="646"/>
      <c r="O10" s="451">
        <v>1.75</v>
      </c>
      <c r="P10" s="664" t="s">
        <v>124</v>
      </c>
    </row>
    <row r="11" spans="2:26" s="629" customFormat="1" ht="16.5" customHeight="1" outlineLevel="1" x14ac:dyDescent="0.25">
      <c r="B11" s="644"/>
      <c r="C11" s="644"/>
      <c r="D11" s="644"/>
      <c r="E11" s="644"/>
      <c r="F11" s="644"/>
      <c r="G11" s="644"/>
      <c r="H11" s="644"/>
      <c r="I11" s="644"/>
      <c r="J11" s="644"/>
      <c r="K11" s="644"/>
      <c r="N11" s="651"/>
    </row>
    <row r="12" spans="2:26" s="629" customFormat="1" ht="16.5" customHeight="1" outlineLevel="1" x14ac:dyDescent="0.25">
      <c r="B12" s="646" t="s">
        <v>125</v>
      </c>
      <c r="C12" s="647"/>
      <c r="D12" s="452">
        <v>0.35</v>
      </c>
      <c r="E12" s="111" t="s">
        <v>126</v>
      </c>
      <c r="F12" s="111"/>
      <c r="G12" s="661">
        <f>D12*I10</f>
        <v>740086.73089374916</v>
      </c>
      <c r="H12" s="629" t="s">
        <v>127</v>
      </c>
      <c r="I12" s="644"/>
      <c r="J12" s="663"/>
      <c r="K12" s="679">
        <f>G12*O10</f>
        <v>1295151.7790640611</v>
      </c>
      <c r="L12" s="629" t="s">
        <v>128</v>
      </c>
      <c r="N12" s="651"/>
    </row>
    <row r="13" spans="2:26" s="629" customFormat="1" ht="16.5" customHeight="1" outlineLevel="1" x14ac:dyDescent="0.25">
      <c r="B13" s="644"/>
      <c r="C13" s="644"/>
      <c r="F13" s="644"/>
      <c r="G13" s="644"/>
      <c r="H13" s="644"/>
      <c r="I13" s="644"/>
      <c r="J13" s="644"/>
      <c r="K13" s="644"/>
      <c r="N13" s="651"/>
    </row>
    <row r="14" spans="2:26" s="629" customFormat="1" ht="16.5" customHeight="1" outlineLevel="1" x14ac:dyDescent="0.25">
      <c r="B14" s="629" t="s">
        <v>385</v>
      </c>
      <c r="F14" s="668">
        <f>HLOOKUP(I8,F17:M25,7,FALSE)</f>
        <v>3247.1874452579495</v>
      </c>
      <c r="G14" s="648" t="s">
        <v>130</v>
      </c>
      <c r="H14" s="648" t="s">
        <v>131</v>
      </c>
      <c r="I14" s="644"/>
      <c r="J14" s="667">
        <f>G24</f>
        <v>4030</v>
      </c>
      <c r="K14" s="629" t="s">
        <v>386</v>
      </c>
      <c r="M14" s="650"/>
    </row>
    <row r="15" spans="2:26" s="629" customFormat="1" ht="16.5" customHeight="1" outlineLevel="1" x14ac:dyDescent="0.25">
      <c r="B15" s="644"/>
      <c r="C15" s="644"/>
      <c r="D15" s="644"/>
      <c r="E15" s="650"/>
      <c r="G15" s="644"/>
      <c r="H15" s="644"/>
      <c r="I15" s="644"/>
      <c r="J15" s="644"/>
      <c r="K15" s="644"/>
      <c r="L15" s="644"/>
      <c r="M15" s="644"/>
      <c r="N15" s="644"/>
      <c r="O15" s="644"/>
      <c r="P15" s="644"/>
      <c r="Q15" s="644"/>
    </row>
    <row r="16" spans="2:26" s="629" customFormat="1" ht="16.5" customHeight="1" outlineLevel="1" x14ac:dyDescent="0.25">
      <c r="B16" s="648" t="s">
        <v>133</v>
      </c>
      <c r="C16" s="644"/>
      <c r="D16" s="644"/>
      <c r="G16" s="644"/>
      <c r="H16" s="644"/>
      <c r="I16" s="644"/>
      <c r="J16" s="644"/>
      <c r="K16" s="644"/>
      <c r="L16" s="644"/>
      <c r="M16" s="644"/>
      <c r="N16" s="644"/>
      <c r="O16" s="644"/>
      <c r="P16" s="644"/>
      <c r="Q16" s="644"/>
    </row>
    <row r="17" spans="2:15" s="629" customFormat="1" ht="16.5" customHeight="1" outlineLevel="1" x14ac:dyDescent="0.25">
      <c r="C17" s="644"/>
      <c r="D17" s="644"/>
      <c r="F17" s="658" t="s">
        <v>134</v>
      </c>
      <c r="G17" s="644">
        <f>'8A. Grain SA Farm Costing'!D5</f>
        <v>2</v>
      </c>
      <c r="H17" s="644">
        <f>'8A. Grain SA Farm Costing'!E5</f>
        <v>2.5</v>
      </c>
      <c r="I17" s="644">
        <f>'8A. Grain SA Farm Costing'!F5</f>
        <v>3</v>
      </c>
      <c r="J17" s="644">
        <f>'8A. Grain SA Farm Costing'!G5</f>
        <v>3.5</v>
      </c>
      <c r="K17" s="644">
        <f>'8A. Grain SA Farm Costing'!H5</f>
        <v>4</v>
      </c>
      <c r="L17" s="644">
        <v>4.5</v>
      </c>
      <c r="M17" s="644">
        <v>5</v>
      </c>
      <c r="N17" s="644">
        <v>5.5</v>
      </c>
      <c r="O17" s="644"/>
    </row>
    <row r="18" spans="2:15" s="629" customFormat="1" ht="16.5" customHeight="1" outlineLevel="1" x14ac:dyDescent="0.3">
      <c r="C18" s="644"/>
      <c r="D18" s="644"/>
      <c r="E18" s="166"/>
      <c r="F18" s="167" t="s">
        <v>135</v>
      </c>
      <c r="G18" s="168">
        <f>G17*G24</f>
        <v>8060</v>
      </c>
      <c r="H18" s="168">
        <f t="shared" ref="H18:N18" si="0">H17*H24</f>
        <v>10075</v>
      </c>
      <c r="I18" s="168">
        <f>I17*I24</f>
        <v>12090</v>
      </c>
      <c r="J18" s="168">
        <f t="shared" si="0"/>
        <v>14105</v>
      </c>
      <c r="K18" s="168">
        <f t="shared" si="0"/>
        <v>16120</v>
      </c>
      <c r="L18" s="168">
        <f t="shared" si="0"/>
        <v>18135</v>
      </c>
      <c r="M18" s="168">
        <f t="shared" si="0"/>
        <v>20150</v>
      </c>
      <c r="N18" s="168">
        <f t="shared" si="0"/>
        <v>22165</v>
      </c>
      <c r="O18" s="168"/>
    </row>
    <row r="19" spans="2:15" s="629" customFormat="1" ht="16.5" customHeight="1" outlineLevel="1" x14ac:dyDescent="0.25">
      <c r="B19" s="644"/>
      <c r="C19" s="644"/>
      <c r="D19" s="644"/>
      <c r="F19" s="644" t="s">
        <v>136</v>
      </c>
      <c r="G19" s="665">
        <f>'8A. Grain SA Farm Costing'!D25</f>
        <v>8329.7530726045788</v>
      </c>
      <c r="H19" s="665">
        <f>'8A. Grain SA Farm Costing'!E25</f>
        <v>8962.8214422854398</v>
      </c>
      <c r="I19" s="665">
        <f>'8A. Grain SA Farm Costing'!F25</f>
        <v>10053.191887966301</v>
      </c>
      <c r="J19" s="665">
        <f>'8A. Grain SA Farm Costing'!G25</f>
        <v>10914.911295647164</v>
      </c>
      <c r="K19" s="665">
        <f>'8A. Grain SA Farm Costing'!H25</f>
        <v>11829.568203328028</v>
      </c>
      <c r="L19" s="665">
        <f>FORECAST(L17,$G19:K19,$G$17:K$17)</f>
        <v>12703.565214808888</v>
      </c>
      <c r="M19" s="665">
        <f>FORECAST(M17,$G19:L19,$G$17:L$17)</f>
        <v>13598.737226289748</v>
      </c>
      <c r="N19" s="665">
        <f>FORECAST(N17,$G19:M19,$G$17:M$17)</f>
        <v>14493.909237770611</v>
      </c>
      <c r="O19" s="665"/>
    </row>
    <row r="20" spans="2:15" s="629" customFormat="1" ht="16.5" customHeight="1" outlineLevel="1" x14ac:dyDescent="0.25">
      <c r="B20" s="644"/>
      <c r="C20" s="644"/>
      <c r="D20" s="644"/>
      <c r="F20" s="658" t="s">
        <v>137</v>
      </c>
      <c r="G20" s="665">
        <f>'8A. Grain SA Farm Costing'!D27</f>
        <v>2574.2000000000003</v>
      </c>
      <c r="H20" s="665">
        <f>'8A. Grain SA Farm Costing'!E27</f>
        <v>2574.2000000000003</v>
      </c>
      <c r="I20" s="665">
        <f>'8A. Grain SA Farm Costing'!F27</f>
        <v>2574.2000000000003</v>
      </c>
      <c r="J20" s="665">
        <f>'8A. Grain SA Farm Costing'!G27</f>
        <v>2574.2000000000003</v>
      </c>
      <c r="K20" s="665">
        <f>'8A. Grain SA Farm Costing'!H27</f>
        <v>2574.2000000000003</v>
      </c>
      <c r="L20" s="665">
        <f>FORECAST(L18,$G20:K20,$G$17:K$17)</f>
        <v>2574.2000000000003</v>
      </c>
      <c r="M20" s="665">
        <f>FORECAST(M18,$G20:L20,$G$17:L$17)</f>
        <v>2574.2000000000003</v>
      </c>
      <c r="N20" s="665">
        <f>FORECAST(N18,$G20:M20,$G$17:M$17)</f>
        <v>2574.2000000000003</v>
      </c>
      <c r="O20" s="665"/>
    </row>
    <row r="21" spans="2:15" s="629" customFormat="1" ht="16.5" customHeight="1" outlineLevel="1" x14ac:dyDescent="0.3">
      <c r="B21" s="644"/>
      <c r="C21" s="644"/>
      <c r="D21" s="644"/>
      <c r="E21" s="169"/>
      <c r="F21" s="170" t="s">
        <v>138</v>
      </c>
      <c r="G21" s="171">
        <f>SUM(G19:G20)</f>
        <v>10903.95307260458</v>
      </c>
      <c r="H21" s="171">
        <f t="shared" ref="H21:N21" si="1">SUM(H19:H20)</f>
        <v>11537.021442285441</v>
      </c>
      <c r="I21" s="171">
        <f>SUM(I19:I20)</f>
        <v>12627.391887966302</v>
      </c>
      <c r="J21" s="171">
        <f t="shared" si="1"/>
        <v>13489.111295647164</v>
      </c>
      <c r="K21" s="171">
        <f t="shared" si="1"/>
        <v>14403.768203328029</v>
      </c>
      <c r="L21" s="171">
        <f t="shared" si="1"/>
        <v>15277.765214808889</v>
      </c>
      <c r="M21" s="171">
        <f t="shared" si="1"/>
        <v>16172.937226289749</v>
      </c>
      <c r="N21" s="171">
        <f t="shared" si="1"/>
        <v>17068.109237770612</v>
      </c>
      <c r="O21" s="171"/>
    </row>
    <row r="22" spans="2:15" s="629" customFormat="1" ht="16.5" customHeight="1" outlineLevel="1" x14ac:dyDescent="0.25">
      <c r="B22" s="644"/>
      <c r="C22" s="644"/>
      <c r="F22" s="644" t="s">
        <v>139</v>
      </c>
      <c r="G22" s="665">
        <f>'8A. Grain SA Farm Costing'!D33</f>
        <v>63</v>
      </c>
      <c r="H22" s="665">
        <f>'8A. Grain SA Farm Costing'!E33</f>
        <v>63</v>
      </c>
      <c r="I22" s="665">
        <f>'8A. Grain SA Farm Costing'!F33</f>
        <v>63</v>
      </c>
      <c r="J22" s="665">
        <f>'8A. Grain SA Farm Costing'!G33</f>
        <v>63</v>
      </c>
      <c r="K22" s="665">
        <f>'8A. Grain SA Farm Costing'!H33</f>
        <v>63</v>
      </c>
      <c r="L22" s="665">
        <f>FORECAST(L20,$G22:K22,$G$17:K$17)</f>
        <v>63</v>
      </c>
      <c r="M22" s="665">
        <f>FORECAST(M20,$G22:L22,$G$17:L$17)</f>
        <v>63</v>
      </c>
      <c r="N22" s="665">
        <f>FORECAST(N20,$G22:M22,$G$17:M$17)</f>
        <v>63</v>
      </c>
      <c r="O22" s="665"/>
    </row>
    <row r="23" spans="2:15" s="629" customFormat="1" ht="16.5" customHeight="1" outlineLevel="1" x14ac:dyDescent="0.3">
      <c r="B23" s="644"/>
      <c r="C23" s="644"/>
      <c r="E23" s="169"/>
      <c r="F23" s="170" t="s">
        <v>140</v>
      </c>
      <c r="G23" s="171">
        <f>SUM(G21:G22)/G17</f>
        <v>5483.4765363022898</v>
      </c>
      <c r="H23" s="171">
        <f t="shared" ref="H23:N23" si="2">SUM(H21:H22)/H17</f>
        <v>4640.008576914176</v>
      </c>
      <c r="I23" s="171">
        <f>SUM(I21:I22)/I17</f>
        <v>4230.1306293221005</v>
      </c>
      <c r="J23" s="171">
        <f t="shared" si="2"/>
        <v>3872.0317987563326</v>
      </c>
      <c r="K23" s="171">
        <f t="shared" si="2"/>
        <v>3616.6920508320072</v>
      </c>
      <c r="L23" s="171">
        <f t="shared" si="2"/>
        <v>3409.0589366241975</v>
      </c>
      <c r="M23" s="171">
        <f t="shared" si="2"/>
        <v>3247.1874452579495</v>
      </c>
      <c r="N23" s="171">
        <f t="shared" si="2"/>
        <v>3114.747134140111</v>
      </c>
      <c r="O23" s="171"/>
    </row>
    <row r="24" spans="2:15" s="629" customFormat="1" ht="16.5" customHeight="1" outlineLevel="1" x14ac:dyDescent="0.25">
      <c r="B24" s="644"/>
      <c r="C24" s="644"/>
      <c r="E24" s="111"/>
      <c r="F24" s="121" t="s">
        <v>141</v>
      </c>
      <c r="G24" s="177">
        <f>'1. Key Inputs'!C19</f>
        <v>4030</v>
      </c>
      <c r="H24" s="177">
        <f>G24</f>
        <v>4030</v>
      </c>
      <c r="I24" s="177">
        <f t="shared" ref="I24:N24" si="3">H24</f>
        <v>4030</v>
      </c>
      <c r="J24" s="177">
        <f t="shared" si="3"/>
        <v>4030</v>
      </c>
      <c r="K24" s="177">
        <f t="shared" si="3"/>
        <v>4030</v>
      </c>
      <c r="L24" s="177">
        <f t="shared" si="3"/>
        <v>4030</v>
      </c>
      <c r="M24" s="177">
        <f t="shared" si="3"/>
        <v>4030</v>
      </c>
      <c r="N24" s="177">
        <f t="shared" si="3"/>
        <v>4030</v>
      </c>
      <c r="O24" s="177"/>
    </row>
    <row r="25" spans="2:15" s="629" customFormat="1" ht="16.5" customHeight="1" outlineLevel="1" thickBot="1" x14ac:dyDescent="0.35">
      <c r="B25" s="644"/>
      <c r="C25" s="644"/>
      <c r="E25" s="172"/>
      <c r="F25" s="173" t="s">
        <v>142</v>
      </c>
      <c r="G25" s="174">
        <f t="shared" ref="G25:N25" si="4">G24-G23</f>
        <v>-1453.4765363022898</v>
      </c>
      <c r="H25" s="174">
        <f t="shared" si="4"/>
        <v>-610.00857691417605</v>
      </c>
      <c r="I25" s="174">
        <f t="shared" si="4"/>
        <v>-200.1306293221005</v>
      </c>
      <c r="J25" s="174">
        <f t="shared" si="4"/>
        <v>157.96820124366741</v>
      </c>
      <c r="K25" s="174">
        <f t="shared" si="4"/>
        <v>413.30794916799277</v>
      </c>
      <c r="L25" s="174">
        <f t="shared" si="4"/>
        <v>620.94106337580251</v>
      </c>
      <c r="M25" s="174">
        <f t="shared" si="4"/>
        <v>782.81255474205045</v>
      </c>
      <c r="N25" s="174">
        <f t="shared" si="4"/>
        <v>915.25286585988897</v>
      </c>
      <c r="O25" s="174"/>
    </row>
    <row r="26" spans="2:15" s="629" customFormat="1" ht="16.5" customHeight="1" outlineLevel="1" x14ac:dyDescent="0.25">
      <c r="B26" s="644"/>
      <c r="C26" s="644"/>
      <c r="E26" s="111"/>
      <c r="G26" s="114"/>
      <c r="H26" s="665"/>
      <c r="I26" s="665"/>
      <c r="J26" s="665"/>
      <c r="K26" s="665"/>
      <c r="N26" s="651"/>
    </row>
    <row r="27" spans="2:15" outlineLevel="1" x14ac:dyDescent="0.4">
      <c r="B27" s="629" t="s">
        <v>143</v>
      </c>
      <c r="C27" s="644"/>
      <c r="D27" s="644"/>
      <c r="E27" s="451">
        <v>20</v>
      </c>
      <c r="F27" s="629" t="s">
        <v>144</v>
      </c>
      <c r="G27" s="454">
        <v>24.5</v>
      </c>
      <c r="H27" s="629" t="s">
        <v>145</v>
      </c>
      <c r="I27" s="650"/>
      <c r="J27" s="666">
        <f>K8</f>
        <v>50</v>
      </c>
      <c r="K27" s="629" t="s">
        <v>388</v>
      </c>
      <c r="M27" s="667">
        <f>J27*G27/E27</f>
        <v>61.25</v>
      </c>
      <c r="N27" s="629" t="s">
        <v>147</v>
      </c>
    </row>
    <row r="28" spans="2:15" s="629" customFormat="1" ht="16.5" customHeight="1" outlineLevel="1" x14ac:dyDescent="0.25">
      <c r="C28" s="644"/>
      <c r="D28" s="644"/>
      <c r="G28" s="111"/>
      <c r="I28" s="650"/>
      <c r="J28" s="651"/>
    </row>
    <row r="29" spans="2:15" s="629" customFormat="1" ht="16.5" customHeight="1" outlineLevel="1" x14ac:dyDescent="0.25">
      <c r="B29" s="629" t="s">
        <v>389</v>
      </c>
      <c r="C29" s="644"/>
      <c r="D29" s="644"/>
      <c r="G29" s="137">
        <f>M27+J14</f>
        <v>4091.25</v>
      </c>
      <c r="H29" s="629" t="s">
        <v>147</v>
      </c>
      <c r="I29" s="650"/>
      <c r="J29" s="651"/>
    </row>
    <row r="30" spans="2:15" s="629" customFormat="1" ht="16.5" customHeight="1" outlineLevel="1" x14ac:dyDescent="0.25">
      <c r="C30" s="644"/>
      <c r="D30" s="644"/>
      <c r="G30" s="111"/>
      <c r="I30" s="650"/>
      <c r="J30" s="651"/>
    </row>
    <row r="31" spans="2:15" s="629" customFormat="1" ht="16.5" customHeight="1" outlineLevel="1" x14ac:dyDescent="0.25">
      <c r="B31" s="629" t="s">
        <v>149</v>
      </c>
      <c r="C31" s="644"/>
      <c r="D31" s="649"/>
      <c r="E31" s="455">
        <v>0.1</v>
      </c>
      <c r="F31" s="648" t="s">
        <v>150</v>
      </c>
      <c r="H31" s="668">
        <f>E31*F14</f>
        <v>324.71874452579499</v>
      </c>
      <c r="I31" s="651" t="s">
        <v>151</v>
      </c>
    </row>
    <row r="32" spans="2:15" s="629" customFormat="1" ht="16.5" customHeight="1" outlineLevel="1" x14ac:dyDescent="0.25">
      <c r="C32" s="644"/>
      <c r="D32" s="644"/>
      <c r="I32" s="650"/>
      <c r="J32" s="651"/>
    </row>
    <row r="33" spans="2:17" s="629" customFormat="1" ht="16.5" customHeight="1" x14ac:dyDescent="0.25">
      <c r="G33" s="111"/>
    </row>
    <row r="34" spans="2:17" s="629" customFormat="1" ht="22" customHeight="1" x14ac:dyDescent="0.25">
      <c r="B34" s="242" t="s">
        <v>390</v>
      </c>
      <c r="C34" s="243"/>
      <c r="D34" s="243"/>
      <c r="E34" s="243"/>
      <c r="F34" s="243"/>
      <c r="G34" s="243"/>
      <c r="H34" s="243"/>
      <c r="I34" s="243"/>
      <c r="J34" s="244"/>
      <c r="K34" s="245"/>
      <c r="L34" s="242"/>
      <c r="M34" s="242"/>
      <c r="N34" s="246"/>
      <c r="O34" s="111"/>
    </row>
    <row r="35" spans="2:17" s="629" customFormat="1" ht="16.5" customHeight="1" outlineLevel="1" x14ac:dyDescent="0.25">
      <c r="B35" s="530" t="s">
        <v>114</v>
      </c>
      <c r="C35" s="530"/>
      <c r="D35" s="530"/>
      <c r="E35" s="531" t="s">
        <v>115</v>
      </c>
      <c r="F35" s="531"/>
      <c r="G35" s="531"/>
      <c r="H35" s="531"/>
      <c r="I35" s="182">
        <f>'1. Key Inputs'!C36</f>
        <v>5</v>
      </c>
      <c r="J35" s="111" t="s">
        <v>116</v>
      </c>
      <c r="K35" s="449">
        <v>50</v>
      </c>
      <c r="L35" s="111" t="s">
        <v>117</v>
      </c>
      <c r="M35" s="122">
        <f>PI()*K35^2*100</f>
        <v>785398.16339744825</v>
      </c>
      <c r="N35" s="532" t="s">
        <v>118</v>
      </c>
      <c r="O35" s="533"/>
      <c r="P35" s="534"/>
      <c r="Q35" s="450">
        <f>7/13</f>
        <v>0.53846153846153844</v>
      </c>
    </row>
    <row r="36" spans="2:17" s="629" customFormat="1" ht="16.5" customHeight="1" outlineLevel="1" x14ac:dyDescent="0.25">
      <c r="B36" s="111"/>
      <c r="C36" s="111"/>
      <c r="D36" s="111"/>
      <c r="E36" s="121"/>
      <c r="F36" s="121"/>
      <c r="G36" s="121"/>
      <c r="H36" s="121"/>
      <c r="I36" s="121"/>
      <c r="J36" s="121"/>
      <c r="K36" s="121"/>
      <c r="L36" s="121"/>
      <c r="M36" s="124"/>
      <c r="N36" s="123"/>
      <c r="O36" s="123"/>
      <c r="P36" s="660"/>
      <c r="Q36" s="660"/>
    </row>
    <row r="37" spans="2:17" s="629" customFormat="1" ht="16.5" customHeight="1" outlineLevel="1" x14ac:dyDescent="0.25">
      <c r="B37" s="121" t="s">
        <v>119</v>
      </c>
      <c r="C37" s="125">
        <f>K35</f>
        <v>50</v>
      </c>
      <c r="D37" s="535" t="s">
        <v>120</v>
      </c>
      <c r="E37" s="536"/>
      <c r="F37" s="122">
        <f>M35*Q35</f>
        <v>422906.70336785674</v>
      </c>
      <c r="G37" s="535" t="s">
        <v>121</v>
      </c>
      <c r="H37" s="537"/>
      <c r="I37" s="126">
        <f>I35*F37</f>
        <v>2114533.5168392835</v>
      </c>
      <c r="J37" s="530" t="s">
        <v>384</v>
      </c>
      <c r="K37" s="530"/>
      <c r="L37" s="531" t="s">
        <v>123</v>
      </c>
      <c r="M37" s="531"/>
      <c r="N37" s="531"/>
      <c r="O37" s="451">
        <v>1.25</v>
      </c>
      <c r="P37" s="664" t="s">
        <v>124</v>
      </c>
    </row>
    <row r="38" spans="2:17" s="629" customFormat="1" ht="16.5" customHeight="1" outlineLevel="1" x14ac:dyDescent="0.25">
      <c r="B38" s="121"/>
      <c r="C38" s="121"/>
      <c r="D38" s="121"/>
      <c r="E38" s="121"/>
      <c r="F38" s="121"/>
      <c r="G38" s="121"/>
      <c r="H38" s="121"/>
      <c r="I38" s="121"/>
      <c r="J38" s="121"/>
      <c r="K38" s="121"/>
      <c r="L38" s="111"/>
      <c r="M38" s="111"/>
      <c r="N38" s="127"/>
      <c r="O38" s="111"/>
    </row>
    <row r="39" spans="2:17" s="629" customFormat="1" ht="16.5" customHeight="1" outlineLevel="1" x14ac:dyDescent="0.25">
      <c r="B39" s="531" t="s">
        <v>125</v>
      </c>
      <c r="C39" s="538"/>
      <c r="D39" s="452">
        <v>0.35</v>
      </c>
      <c r="E39" s="111" t="s">
        <v>126</v>
      </c>
      <c r="F39" s="111"/>
      <c r="G39" s="126">
        <f>D39*I37</f>
        <v>740086.73089374916</v>
      </c>
      <c r="H39" s="111" t="s">
        <v>127</v>
      </c>
      <c r="I39" s="121"/>
      <c r="J39" s="129"/>
      <c r="K39" s="130">
        <f>G39*O37</f>
        <v>925108.41361718648</v>
      </c>
      <c r="L39" s="111" t="s">
        <v>128</v>
      </c>
      <c r="M39" s="111"/>
      <c r="N39" s="127"/>
      <c r="O39" s="111"/>
    </row>
    <row r="40" spans="2:17" s="629" customFormat="1" ht="16.5" customHeight="1" outlineLevel="1" x14ac:dyDescent="0.25">
      <c r="B40" s="121"/>
      <c r="C40" s="121"/>
      <c r="D40" s="111"/>
      <c r="E40" s="111"/>
      <c r="F40" s="121"/>
      <c r="G40" s="121"/>
      <c r="H40" s="121"/>
      <c r="I40" s="121"/>
      <c r="J40" s="121"/>
      <c r="K40" s="121"/>
      <c r="L40" s="111"/>
      <c r="M40" s="111"/>
      <c r="N40" s="127"/>
      <c r="O40" s="111"/>
    </row>
    <row r="41" spans="2:17" s="629" customFormat="1" ht="16.5" customHeight="1" outlineLevel="1" x14ac:dyDescent="0.25">
      <c r="B41" s="111" t="s">
        <v>385</v>
      </c>
      <c r="C41" s="111"/>
      <c r="D41" s="111"/>
      <c r="E41" s="111"/>
      <c r="F41" s="131">
        <f>HLOOKUP(I35,F44:M52,7,FALSE)</f>
        <v>3816.1560309588604</v>
      </c>
      <c r="G41" s="132" t="s">
        <v>130</v>
      </c>
      <c r="H41" s="132" t="s">
        <v>131</v>
      </c>
      <c r="I41" s="121"/>
      <c r="J41" s="133">
        <f>G51</f>
        <v>4611</v>
      </c>
      <c r="K41" s="111" t="s">
        <v>386</v>
      </c>
      <c r="L41" s="111"/>
      <c r="M41" s="134"/>
      <c r="N41" s="111"/>
      <c r="O41" s="111"/>
    </row>
    <row r="42" spans="2:17" s="629" customFormat="1" ht="16.5" customHeight="1" outlineLevel="1" x14ac:dyDescent="0.25">
      <c r="B42" s="121"/>
      <c r="C42" s="121"/>
      <c r="D42" s="121"/>
      <c r="E42" s="134"/>
      <c r="F42" s="111"/>
      <c r="G42" s="121"/>
      <c r="H42" s="121"/>
      <c r="I42" s="121"/>
      <c r="J42" s="121"/>
      <c r="K42" s="121"/>
      <c r="L42" s="121"/>
      <c r="M42" s="121"/>
      <c r="N42" s="121"/>
      <c r="O42" s="121"/>
      <c r="P42" s="644"/>
      <c r="Q42" s="644"/>
    </row>
    <row r="43" spans="2:17" s="629" customFormat="1" ht="16.5" customHeight="1" outlineLevel="1" x14ac:dyDescent="0.25">
      <c r="B43" s="132" t="s">
        <v>133</v>
      </c>
      <c r="C43" s="121"/>
      <c r="D43" s="121"/>
      <c r="E43" s="111"/>
      <c r="F43" s="111"/>
      <c r="G43" s="121"/>
      <c r="H43" s="121"/>
      <c r="I43" s="121"/>
      <c r="J43" s="121"/>
      <c r="K43" s="121"/>
      <c r="L43" s="121"/>
      <c r="M43" s="121"/>
      <c r="N43" s="121"/>
      <c r="O43" s="121"/>
      <c r="P43" s="644"/>
      <c r="Q43" s="644"/>
    </row>
    <row r="44" spans="2:17" s="629" customFormat="1" ht="16.5" customHeight="1" outlineLevel="1" x14ac:dyDescent="0.25">
      <c r="B44" s="111"/>
      <c r="C44" s="121"/>
      <c r="D44" s="121"/>
      <c r="E44" s="111"/>
      <c r="F44" s="135" t="s">
        <v>134</v>
      </c>
      <c r="G44" s="121">
        <f>'8A. Grain SA Farm Costing'!D49</f>
        <v>3</v>
      </c>
      <c r="H44" s="121">
        <f>'8A. Grain SA Farm Costing'!E49</f>
        <v>3.5</v>
      </c>
      <c r="I44" s="121">
        <f>'8A. Grain SA Farm Costing'!F49</f>
        <v>4</v>
      </c>
      <c r="J44" s="121">
        <f>'8A. Grain SA Farm Costing'!G49</f>
        <v>4.5</v>
      </c>
      <c r="K44" s="121">
        <f>'8A. Grain SA Farm Costing'!H49</f>
        <v>5</v>
      </c>
      <c r="L44" s="121">
        <f>'8A. Grain SA Farm Costing'!I49</f>
        <v>5.5</v>
      </c>
      <c r="M44" s="121">
        <f>'8A. Grain SA Farm Costing'!J49</f>
        <v>6</v>
      </c>
      <c r="N44" s="121">
        <f>'8A. Grain SA Farm Costing'!K49</f>
        <v>6.5</v>
      </c>
      <c r="O44" s="121">
        <f>'8A. Grain SA Farm Costing'!L49</f>
        <v>7</v>
      </c>
    </row>
    <row r="45" spans="2:17" s="629" customFormat="1" ht="16.5" customHeight="1" outlineLevel="1" x14ac:dyDescent="0.3">
      <c r="B45" s="111"/>
      <c r="C45" s="121"/>
      <c r="D45" s="121"/>
      <c r="E45" s="166"/>
      <c r="F45" s="167" t="s">
        <v>135</v>
      </c>
      <c r="G45" s="168">
        <f>G44*G51</f>
        <v>13833</v>
      </c>
      <c r="H45" s="168">
        <f>H44*H51</f>
        <v>16138.5</v>
      </c>
      <c r="I45" s="168">
        <f>I44*I51</f>
        <v>18444</v>
      </c>
      <c r="J45" s="168">
        <f t="shared" ref="J45:O45" si="5">J44*J51</f>
        <v>20749.5</v>
      </c>
      <c r="K45" s="168">
        <f t="shared" si="5"/>
        <v>23055</v>
      </c>
      <c r="L45" s="168">
        <f t="shared" si="5"/>
        <v>25360.5</v>
      </c>
      <c r="M45" s="168">
        <f t="shared" si="5"/>
        <v>27666</v>
      </c>
      <c r="N45" s="168">
        <f t="shared" si="5"/>
        <v>29971.5</v>
      </c>
      <c r="O45" s="168">
        <f t="shared" si="5"/>
        <v>32277</v>
      </c>
    </row>
    <row r="46" spans="2:17" s="629" customFormat="1" ht="16.5" customHeight="1" outlineLevel="1" x14ac:dyDescent="0.25">
      <c r="B46" s="121"/>
      <c r="C46" s="121"/>
      <c r="D46" s="121"/>
      <c r="E46" s="111"/>
      <c r="F46" s="121" t="s">
        <v>136</v>
      </c>
      <c r="G46" s="114">
        <f>'8A. Grain SA Farm Costing'!D69</f>
        <v>11685.037988637767</v>
      </c>
      <c r="H46" s="114">
        <f>'8A. Grain SA Farm Costing'!E69</f>
        <v>12530.101877715884</v>
      </c>
      <c r="I46" s="114">
        <f>'8A. Grain SA Farm Costing'!F69</f>
        <v>13571.282999069645</v>
      </c>
      <c r="J46" s="114">
        <f>'8A. Grain SA Farm Costing'!G69</f>
        <v>14808.581352699046</v>
      </c>
      <c r="K46" s="114">
        <f>'8A. Grain SA Farm Costing'!H69</f>
        <v>15667.090154794303</v>
      </c>
      <c r="L46" s="114">
        <f>'8A. Grain SA Farm Costing'!I69</f>
        <v>17357.801645697495</v>
      </c>
      <c r="M46" s="114">
        <f>'8A. Grain SA Farm Costing'!J69</f>
        <v>17675.195159612522</v>
      </c>
      <c r="N46" s="114">
        <f>'8A. Grain SA Farm Costing'!K69</f>
        <v>18807.280591141025</v>
      </c>
      <c r="O46" s="114">
        <f>'8A. Grain SA Farm Costing'!L69</f>
        <v>19105.867785498052</v>
      </c>
    </row>
    <row r="47" spans="2:17" s="629" customFormat="1" ht="16.5" customHeight="1" outlineLevel="1" x14ac:dyDescent="0.25">
      <c r="B47" s="121"/>
      <c r="C47" s="121"/>
      <c r="D47" s="121"/>
      <c r="E47" s="111"/>
      <c r="F47" s="135" t="s">
        <v>137</v>
      </c>
      <c r="G47" s="114">
        <f>'8A. Grain SA Farm Costing'!D71</f>
        <v>3014.6900000000005</v>
      </c>
      <c r="H47" s="114">
        <f>'8A. Grain SA Farm Costing'!E71</f>
        <v>3014.6900000000005</v>
      </c>
      <c r="I47" s="114">
        <f>'8A. Grain SA Farm Costing'!F71</f>
        <v>3014.6900000000005</v>
      </c>
      <c r="J47" s="114">
        <f>'8A. Grain SA Farm Costing'!G71</f>
        <v>3014.6900000000005</v>
      </c>
      <c r="K47" s="114">
        <f>'8A. Grain SA Farm Costing'!H71</f>
        <v>3014.6900000000005</v>
      </c>
      <c r="L47" s="114">
        <f>'8A. Grain SA Farm Costing'!I71</f>
        <v>3014.6900000000005</v>
      </c>
      <c r="M47" s="114">
        <f>'8A. Grain SA Farm Costing'!J71</f>
        <v>2873.22</v>
      </c>
      <c r="N47" s="114">
        <f>'8A. Grain SA Farm Costing'!K71</f>
        <v>2873.22</v>
      </c>
      <c r="O47" s="114">
        <f>'8A. Grain SA Farm Costing'!L71</f>
        <v>2873.22</v>
      </c>
    </row>
    <row r="48" spans="2:17" s="629" customFormat="1" ht="16.5" customHeight="1" outlineLevel="1" x14ac:dyDescent="0.3">
      <c r="B48" s="121"/>
      <c r="C48" s="121"/>
      <c r="D48" s="121"/>
      <c r="E48" s="169"/>
      <c r="F48" s="170" t="s">
        <v>138</v>
      </c>
      <c r="G48" s="171">
        <f>SUM(G46:G47)</f>
        <v>14699.727988637767</v>
      </c>
      <c r="H48" s="171">
        <f>SUM(H46:H47)</f>
        <v>15544.791877715885</v>
      </c>
      <c r="I48" s="171">
        <f>SUM(I46:I47)</f>
        <v>16585.972999069643</v>
      </c>
      <c r="J48" s="171">
        <f t="shared" ref="J48:O48" si="6">SUM(J46:J47)</f>
        <v>17823.271352699048</v>
      </c>
      <c r="K48" s="171">
        <f t="shared" si="6"/>
        <v>18681.780154794302</v>
      </c>
      <c r="L48" s="171">
        <f t="shared" si="6"/>
        <v>20372.491645697497</v>
      </c>
      <c r="M48" s="171">
        <f t="shared" si="6"/>
        <v>20548.415159612523</v>
      </c>
      <c r="N48" s="171">
        <f t="shared" si="6"/>
        <v>21680.500591141026</v>
      </c>
      <c r="O48" s="171">
        <f t="shared" si="6"/>
        <v>21979.087785498054</v>
      </c>
    </row>
    <row r="49" spans="2:15" s="629" customFormat="1" ht="16.5" customHeight="1" outlineLevel="1" x14ac:dyDescent="0.25">
      <c r="B49" s="121"/>
      <c r="C49" s="121"/>
      <c r="D49" s="111"/>
      <c r="E49" s="111"/>
      <c r="F49" s="121" t="s">
        <v>139</v>
      </c>
      <c r="G49" s="114">
        <f>'8A. Grain SA Farm Costing'!D77</f>
        <v>399</v>
      </c>
      <c r="H49" s="114">
        <f>'8A. Grain SA Farm Costing'!E77</f>
        <v>399</v>
      </c>
      <c r="I49" s="114">
        <f>'8A. Grain SA Farm Costing'!F77</f>
        <v>399</v>
      </c>
      <c r="J49" s="114">
        <f>'8A. Grain SA Farm Costing'!G77</f>
        <v>399</v>
      </c>
      <c r="K49" s="114">
        <f>'8A. Grain SA Farm Costing'!H77</f>
        <v>399</v>
      </c>
      <c r="L49" s="114">
        <f>'8A. Grain SA Farm Costing'!I77</f>
        <v>399</v>
      </c>
      <c r="M49" s="114">
        <f>'8A. Grain SA Farm Costing'!J77</f>
        <v>399</v>
      </c>
      <c r="N49" s="114">
        <f>'8A. Grain SA Farm Costing'!K77</f>
        <v>399</v>
      </c>
      <c r="O49" s="114">
        <f>'8A. Grain SA Farm Costing'!L77</f>
        <v>399</v>
      </c>
    </row>
    <row r="50" spans="2:15" s="629" customFormat="1" ht="16.5" customHeight="1" outlineLevel="1" x14ac:dyDescent="0.3">
      <c r="B50" s="121"/>
      <c r="C50" s="121"/>
      <c r="D50" s="111"/>
      <c r="E50" s="169"/>
      <c r="F50" s="170" t="s">
        <v>140</v>
      </c>
      <c r="G50" s="171">
        <f>SUM(G48:G49)/G44</f>
        <v>5032.9093295459224</v>
      </c>
      <c r="H50" s="171">
        <f t="shared" ref="H50:O50" si="7">SUM(H48:H49)/H44</f>
        <v>4555.3691079188238</v>
      </c>
      <c r="I50" s="171">
        <f t="shared" si="7"/>
        <v>4246.2432497674108</v>
      </c>
      <c r="J50" s="171">
        <f t="shared" si="7"/>
        <v>4049.3936339331217</v>
      </c>
      <c r="K50" s="171">
        <f t="shared" si="7"/>
        <v>3816.1560309588604</v>
      </c>
      <c r="L50" s="171">
        <f t="shared" si="7"/>
        <v>3776.6348446722723</v>
      </c>
      <c r="M50" s="171">
        <f t="shared" si="7"/>
        <v>3491.2358599354206</v>
      </c>
      <c r="N50" s="171">
        <f t="shared" si="7"/>
        <v>3396.8462447909269</v>
      </c>
      <c r="O50" s="171">
        <f t="shared" si="7"/>
        <v>3196.8696836425793</v>
      </c>
    </row>
    <row r="51" spans="2:15" s="629" customFormat="1" ht="16.5" customHeight="1" outlineLevel="1" x14ac:dyDescent="0.25">
      <c r="B51" s="121"/>
      <c r="C51" s="121"/>
      <c r="D51" s="111"/>
      <c r="E51" s="111"/>
      <c r="F51" s="121" t="s">
        <v>141</v>
      </c>
      <c r="G51" s="177">
        <f>'1. Key Inputs'!C23</f>
        <v>4611</v>
      </c>
      <c r="H51" s="177">
        <f>G51</f>
        <v>4611</v>
      </c>
      <c r="I51" s="177">
        <f t="shared" ref="I51:O51" si="8">H51</f>
        <v>4611</v>
      </c>
      <c r="J51" s="177">
        <f t="shared" si="8"/>
        <v>4611</v>
      </c>
      <c r="K51" s="177">
        <f t="shared" si="8"/>
        <v>4611</v>
      </c>
      <c r="L51" s="177">
        <f t="shared" si="8"/>
        <v>4611</v>
      </c>
      <c r="M51" s="177">
        <f t="shared" si="8"/>
        <v>4611</v>
      </c>
      <c r="N51" s="177">
        <f t="shared" si="8"/>
        <v>4611</v>
      </c>
      <c r="O51" s="177">
        <f t="shared" si="8"/>
        <v>4611</v>
      </c>
    </row>
    <row r="52" spans="2:15" s="629" customFormat="1" ht="16.5" customHeight="1" outlineLevel="1" thickBot="1" x14ac:dyDescent="0.35">
      <c r="B52" s="121"/>
      <c r="C52" s="121"/>
      <c r="D52" s="111"/>
      <c r="E52" s="172"/>
      <c r="F52" s="173" t="s">
        <v>142</v>
      </c>
      <c r="G52" s="174">
        <f t="shared" ref="G52:O52" si="9">G51-G50</f>
        <v>-421.90932954592245</v>
      </c>
      <c r="H52" s="174">
        <f t="shared" si="9"/>
        <v>55.630892081176171</v>
      </c>
      <c r="I52" s="174">
        <f t="shared" si="9"/>
        <v>364.75675023258918</v>
      </c>
      <c r="J52" s="174">
        <f t="shared" si="9"/>
        <v>561.60636606687831</v>
      </c>
      <c r="K52" s="174">
        <f t="shared" si="9"/>
        <v>794.84396904113964</v>
      </c>
      <c r="L52" s="174">
        <f t="shared" si="9"/>
        <v>834.36515532772773</v>
      </c>
      <c r="M52" s="174">
        <f t="shared" si="9"/>
        <v>1119.7641400645794</v>
      </c>
      <c r="N52" s="174">
        <f t="shared" si="9"/>
        <v>1214.1537552090731</v>
      </c>
      <c r="O52" s="174">
        <f t="shared" si="9"/>
        <v>1414.1303163574207</v>
      </c>
    </row>
    <row r="53" spans="2:15" s="629" customFormat="1" ht="16.5" customHeight="1" outlineLevel="1" x14ac:dyDescent="0.25">
      <c r="B53" s="121"/>
      <c r="C53" s="121"/>
      <c r="D53" s="111"/>
      <c r="E53" s="111"/>
      <c r="F53" s="111"/>
      <c r="G53" s="114"/>
      <c r="H53" s="114"/>
      <c r="I53" s="114"/>
      <c r="J53" s="114"/>
      <c r="K53" s="114"/>
      <c r="L53" s="111"/>
      <c r="M53" s="111"/>
      <c r="N53" s="127"/>
      <c r="O53" s="111"/>
    </row>
    <row r="54" spans="2:15" outlineLevel="1" x14ac:dyDescent="0.4">
      <c r="B54" s="111" t="s">
        <v>143</v>
      </c>
      <c r="C54" s="121"/>
      <c r="D54" s="121"/>
      <c r="E54" s="451">
        <v>20</v>
      </c>
      <c r="F54" s="111" t="s">
        <v>144</v>
      </c>
      <c r="G54" s="454">
        <v>24.5</v>
      </c>
      <c r="H54" s="111" t="s">
        <v>145</v>
      </c>
      <c r="I54" s="134"/>
      <c r="J54" s="136">
        <f>K35</f>
        <v>50</v>
      </c>
      <c r="K54" s="111" t="s">
        <v>388</v>
      </c>
      <c r="L54" s="107"/>
      <c r="M54" s="133">
        <f>J54*G54/E54</f>
        <v>61.25</v>
      </c>
      <c r="N54" s="111" t="s">
        <v>147</v>
      </c>
      <c r="O54" s="107"/>
    </row>
    <row r="55" spans="2:15" s="629" customFormat="1" ht="16.5" customHeight="1" outlineLevel="1" x14ac:dyDescent="0.25">
      <c r="B55" s="111"/>
      <c r="C55" s="121"/>
      <c r="D55" s="121"/>
      <c r="E55" s="111"/>
      <c r="F55" s="111"/>
      <c r="G55" s="111"/>
      <c r="H55" s="111"/>
      <c r="I55" s="134"/>
      <c r="J55" s="127"/>
      <c r="K55" s="111"/>
      <c r="L55" s="111"/>
      <c r="M55" s="111"/>
      <c r="N55" s="111"/>
      <c r="O55" s="111"/>
    </row>
    <row r="56" spans="2:15" s="629" customFormat="1" ht="16.5" customHeight="1" outlineLevel="1" x14ac:dyDescent="0.25">
      <c r="B56" s="111" t="s">
        <v>389</v>
      </c>
      <c r="C56" s="121"/>
      <c r="D56" s="121"/>
      <c r="E56" s="111"/>
      <c r="F56" s="111"/>
      <c r="G56" s="137">
        <f>M54+J41</f>
        <v>4672.25</v>
      </c>
      <c r="H56" s="111" t="s">
        <v>147</v>
      </c>
      <c r="I56" s="134"/>
      <c r="J56" s="127"/>
      <c r="K56" s="111"/>
      <c r="L56" s="111"/>
      <c r="M56" s="111"/>
      <c r="N56" s="111"/>
      <c r="O56" s="111"/>
    </row>
    <row r="57" spans="2:15" s="629" customFormat="1" ht="16.5" customHeight="1" outlineLevel="1" x14ac:dyDescent="0.25">
      <c r="B57" s="111"/>
      <c r="C57" s="121"/>
      <c r="D57" s="121"/>
      <c r="E57" s="111"/>
      <c r="F57" s="111"/>
      <c r="G57" s="111"/>
      <c r="H57" s="111"/>
      <c r="I57" s="134"/>
      <c r="J57" s="127"/>
      <c r="K57" s="111"/>
      <c r="L57" s="111"/>
      <c r="M57" s="111"/>
      <c r="N57" s="111"/>
      <c r="O57" s="111"/>
    </row>
    <row r="58" spans="2:15" s="629" customFormat="1" ht="16.5" customHeight="1" outlineLevel="1" x14ac:dyDescent="0.25">
      <c r="B58" s="111" t="s">
        <v>149</v>
      </c>
      <c r="C58" s="121"/>
      <c r="D58" s="128"/>
      <c r="E58" s="455">
        <v>0.1</v>
      </c>
      <c r="F58" s="132" t="s">
        <v>150</v>
      </c>
      <c r="G58" s="111"/>
      <c r="H58" s="131">
        <f>E58*F41</f>
        <v>381.61560309588606</v>
      </c>
      <c r="I58" s="127" t="s">
        <v>151</v>
      </c>
      <c r="J58" s="111"/>
      <c r="K58" s="111"/>
      <c r="L58" s="111"/>
      <c r="M58" s="111"/>
      <c r="N58" s="111"/>
      <c r="O58" s="111"/>
    </row>
    <row r="59" spans="2:15" s="629" customFormat="1" ht="16.5" customHeight="1" outlineLevel="1" x14ac:dyDescent="0.25">
      <c r="B59" s="111"/>
      <c r="C59" s="121"/>
      <c r="D59" s="121"/>
      <c r="E59" s="111"/>
      <c r="F59" s="111"/>
      <c r="G59" s="111"/>
      <c r="H59" s="111"/>
      <c r="I59" s="134"/>
      <c r="J59" s="127"/>
      <c r="K59" s="111"/>
      <c r="L59" s="111"/>
      <c r="M59" s="111"/>
      <c r="N59" s="111"/>
      <c r="O59" s="111"/>
    </row>
    <row r="60" spans="2:15" s="629" customFormat="1" ht="16.5" customHeight="1" x14ac:dyDescent="0.25">
      <c r="B60" s="111"/>
      <c r="C60" s="111"/>
      <c r="D60" s="111"/>
      <c r="E60" s="111"/>
      <c r="F60" s="111"/>
      <c r="G60" s="111"/>
      <c r="H60" s="111"/>
      <c r="I60" s="134"/>
      <c r="J60" s="127"/>
      <c r="K60" s="111"/>
      <c r="L60" s="111"/>
      <c r="M60" s="111"/>
      <c r="N60" s="111"/>
      <c r="O60" s="111"/>
    </row>
    <row r="61" spans="2:15" s="629" customFormat="1" ht="22" customHeight="1" x14ac:dyDescent="0.25">
      <c r="B61" s="242" t="s">
        <v>82</v>
      </c>
      <c r="C61" s="242"/>
      <c r="D61" s="242"/>
      <c r="E61" s="242"/>
      <c r="F61" s="242"/>
      <c r="G61" s="242"/>
      <c r="H61" s="242"/>
      <c r="I61" s="242"/>
      <c r="J61" s="242"/>
      <c r="K61" s="242"/>
      <c r="L61" s="242"/>
      <c r="M61" s="242"/>
      <c r="N61" s="242"/>
      <c r="O61" s="111"/>
    </row>
    <row r="62" spans="2:15" s="629" customFormat="1" ht="16.5" customHeight="1" outlineLevel="1" x14ac:dyDescent="0.25">
      <c r="B62" s="111" t="s">
        <v>391</v>
      </c>
      <c r="C62" s="111"/>
      <c r="D62" s="138">
        <f>'4. Biofuels Prod. Model Summary'!E27</f>
        <v>0.72</v>
      </c>
      <c r="E62" s="540" t="s">
        <v>153</v>
      </c>
      <c r="F62" s="541"/>
      <c r="G62" s="541"/>
      <c r="H62" s="541"/>
      <c r="I62" s="542">
        <f>(85%+95%)/2</f>
        <v>0.89999999999999991</v>
      </c>
      <c r="J62" s="111" t="s">
        <v>154</v>
      </c>
      <c r="K62" s="111"/>
      <c r="L62" s="111"/>
      <c r="M62" s="111"/>
      <c r="N62" s="111"/>
      <c r="O62" s="111"/>
    </row>
    <row r="63" spans="2:15" s="629" customFormat="1" ht="16.5" customHeight="1" outlineLevel="1" x14ac:dyDescent="0.25">
      <c r="B63" s="111" t="s">
        <v>392</v>
      </c>
      <c r="C63" s="111"/>
      <c r="D63" s="138">
        <f>'4. Biofuels Prod. Model Summary'!E21</f>
        <v>0.72</v>
      </c>
      <c r="E63" s="540"/>
      <c r="F63" s="541"/>
      <c r="G63" s="541"/>
      <c r="H63" s="541"/>
      <c r="I63" s="542"/>
      <c r="J63" s="111"/>
      <c r="K63" s="111"/>
      <c r="L63" s="111"/>
      <c r="M63" s="111"/>
      <c r="N63" s="111"/>
      <c r="O63" s="111"/>
    </row>
    <row r="64" spans="2:15" s="629" customFormat="1" ht="16.5" customHeight="1" outlineLevel="1" x14ac:dyDescent="0.25">
      <c r="B64" s="111"/>
      <c r="C64" s="111"/>
      <c r="D64" s="111"/>
      <c r="E64" s="111"/>
      <c r="F64" s="111"/>
      <c r="G64" s="111"/>
      <c r="H64" s="111"/>
      <c r="I64" s="111"/>
      <c r="J64" s="111"/>
      <c r="K64" s="111"/>
      <c r="L64" s="111"/>
      <c r="M64" s="111"/>
      <c r="N64" s="111"/>
      <c r="O64" s="111"/>
    </row>
    <row r="65" spans="2:15" s="629" customFormat="1" ht="16.5" customHeight="1" outlineLevel="1" x14ac:dyDescent="0.25">
      <c r="B65" s="111" t="s">
        <v>393</v>
      </c>
      <c r="C65" s="111"/>
      <c r="D65" s="111"/>
      <c r="E65" s="452">
        <f>(13+14)/200</f>
        <v>0.13500000000000001</v>
      </c>
      <c r="F65" s="111"/>
      <c r="G65" s="111" t="s">
        <v>156</v>
      </c>
      <c r="H65" s="111"/>
      <c r="I65" s="111"/>
      <c r="J65" s="452">
        <v>0.83</v>
      </c>
      <c r="K65" s="111" t="s">
        <v>157</v>
      </c>
      <c r="L65" s="111"/>
      <c r="M65" s="111"/>
      <c r="N65" s="452">
        <v>0.02</v>
      </c>
      <c r="O65" s="111"/>
    </row>
    <row r="66" spans="2:15" s="629" customFormat="1" ht="16.5" customHeight="1" outlineLevel="1" x14ac:dyDescent="0.25">
      <c r="B66" s="111" t="s">
        <v>394</v>
      </c>
      <c r="C66" s="111"/>
      <c r="D66" s="111"/>
      <c r="E66" s="452">
        <f>(12+13)/200</f>
        <v>0.125</v>
      </c>
      <c r="F66" s="111"/>
      <c r="G66" s="111"/>
      <c r="H66" s="111"/>
      <c r="I66" s="111"/>
      <c r="J66" s="111"/>
      <c r="K66" s="111"/>
      <c r="L66" s="111"/>
      <c r="M66" s="111"/>
      <c r="N66" s="111"/>
      <c r="O66" s="111"/>
    </row>
    <row r="67" spans="2:15" s="629" customFormat="1" ht="16.5" customHeight="1" outlineLevel="1" x14ac:dyDescent="0.25">
      <c r="B67" s="111"/>
      <c r="C67" s="111"/>
      <c r="D67" s="111"/>
      <c r="E67" s="111"/>
      <c r="F67" s="111"/>
      <c r="G67" s="111"/>
      <c r="H67" s="111"/>
      <c r="I67" s="111"/>
      <c r="J67" s="111"/>
      <c r="K67" s="111"/>
      <c r="L67" s="111"/>
      <c r="M67" s="111"/>
      <c r="N67" s="111"/>
      <c r="O67" s="111"/>
    </row>
    <row r="68" spans="2:15" s="629" customFormat="1" ht="16.5" customHeight="1" outlineLevel="1" x14ac:dyDescent="0.25">
      <c r="B68" s="111" t="s">
        <v>158</v>
      </c>
      <c r="C68" s="111"/>
      <c r="D68" s="452">
        <v>0.6</v>
      </c>
      <c r="E68" s="111" t="s">
        <v>159</v>
      </c>
      <c r="F68" s="111"/>
      <c r="G68" s="111"/>
      <c r="H68" s="111"/>
      <c r="I68" s="111"/>
      <c r="J68" s="111"/>
      <c r="K68" s="111"/>
      <c r="L68" s="111"/>
      <c r="M68" s="111"/>
      <c r="N68" s="111"/>
      <c r="O68" s="111"/>
    </row>
    <row r="69" spans="2:15" s="629" customFormat="1" ht="16.5" customHeight="1" outlineLevel="1" x14ac:dyDescent="0.25">
      <c r="B69" s="111"/>
      <c r="C69" s="111"/>
      <c r="D69" s="111"/>
      <c r="E69" s="111"/>
      <c r="F69" s="111"/>
      <c r="G69" s="111"/>
      <c r="H69" s="111"/>
      <c r="I69" s="111"/>
      <c r="J69" s="111"/>
      <c r="K69" s="111"/>
      <c r="L69" s="111"/>
      <c r="M69" s="111"/>
      <c r="N69" s="111"/>
      <c r="O69" s="111"/>
    </row>
    <row r="70" spans="2:15" s="629" customFormat="1" ht="16.5" customHeight="1" outlineLevel="1" x14ac:dyDescent="0.3">
      <c r="B70" s="115" t="s">
        <v>160</v>
      </c>
      <c r="C70" s="111"/>
      <c r="D70" s="111"/>
      <c r="E70" s="111"/>
      <c r="F70" s="111"/>
      <c r="G70" s="111"/>
      <c r="H70" s="111"/>
      <c r="I70" s="115" t="s">
        <v>161</v>
      </c>
      <c r="J70" s="111"/>
      <c r="K70" s="111"/>
      <c r="L70" s="111"/>
      <c r="M70" s="111"/>
      <c r="N70" s="111"/>
      <c r="O70" s="111"/>
    </row>
    <row r="71" spans="2:15" s="629" customFormat="1" ht="16.5" customHeight="1" outlineLevel="1" x14ac:dyDescent="0.25">
      <c r="B71" s="111"/>
      <c r="C71" s="111"/>
      <c r="D71" s="113" t="s">
        <v>162</v>
      </c>
      <c r="E71" s="113" t="s">
        <v>163</v>
      </c>
      <c r="F71" s="113" t="s">
        <v>164</v>
      </c>
      <c r="G71" s="111" t="s">
        <v>165</v>
      </c>
      <c r="H71" s="111"/>
      <c r="I71" s="111"/>
      <c r="J71" s="113" t="s">
        <v>162</v>
      </c>
      <c r="K71" s="113" t="s">
        <v>166</v>
      </c>
      <c r="L71" s="113" t="s">
        <v>164</v>
      </c>
      <c r="M71" s="113" t="s">
        <v>167</v>
      </c>
      <c r="N71" s="111"/>
      <c r="O71" s="111"/>
    </row>
    <row r="72" spans="2:15" s="629" customFormat="1" ht="16.5" customHeight="1" outlineLevel="1" x14ac:dyDescent="0.25">
      <c r="B72" s="111" t="s">
        <v>395</v>
      </c>
      <c r="C72" s="113" t="s">
        <v>168</v>
      </c>
      <c r="D72" s="457">
        <v>1000</v>
      </c>
      <c r="E72" s="139">
        <f>D$72*((1-$E65)*D$62*C5+(1-$E66)*D$63*(1-C5))</f>
        <v>622.80000000000007</v>
      </c>
      <c r="F72" s="140">
        <f>D72*E65</f>
        <v>135</v>
      </c>
      <c r="G72" s="140">
        <f>D72-SUM(E72:F72)</f>
        <v>242.19999999999993</v>
      </c>
      <c r="H72" s="111"/>
      <c r="I72" s="111" t="s">
        <v>169</v>
      </c>
      <c r="J72" s="118">
        <f>SUM(K72:M72)</f>
        <v>3736.7999999999993</v>
      </c>
      <c r="K72" s="118">
        <f>E72*I62</f>
        <v>560.52</v>
      </c>
      <c r="L72" s="118">
        <f>J65*K72/(1-SUM(J65,N65))</f>
        <v>3101.5439999999994</v>
      </c>
      <c r="M72" s="118">
        <f>SUM(K72:L72)/(1-N65)*N65</f>
        <v>74.73599999999999</v>
      </c>
      <c r="N72" s="111"/>
      <c r="O72" s="111"/>
    </row>
    <row r="73" spans="2:15" s="629" customFormat="1" ht="16.5" customHeight="1" outlineLevel="1" x14ac:dyDescent="0.25">
      <c r="B73" s="111" t="s">
        <v>170</v>
      </c>
      <c r="C73" s="113" t="s">
        <v>168</v>
      </c>
      <c r="D73" s="141">
        <f>L72-F72+L73</f>
        <v>3572.0439999999994</v>
      </c>
      <c r="E73" s="111"/>
      <c r="F73" s="118">
        <f>D73</f>
        <v>3572.0439999999994</v>
      </c>
      <c r="G73" s="111"/>
      <c r="H73" s="111"/>
      <c r="I73" s="111" t="s">
        <v>171</v>
      </c>
      <c r="J73" s="118">
        <f>SUM(K73:M73)</f>
        <v>847.7</v>
      </c>
      <c r="K73" s="118">
        <f>(1-D62)*(1-E65)*D72</f>
        <v>242.20000000000002</v>
      </c>
      <c r="L73" s="118">
        <f>K73/(1-D68)</f>
        <v>605.5</v>
      </c>
      <c r="M73" s="111"/>
      <c r="N73" s="111"/>
      <c r="O73" s="111"/>
    </row>
    <row r="74" spans="2:15" s="629" customFormat="1" ht="16.5" customHeight="1" outlineLevel="1" x14ac:dyDescent="0.25">
      <c r="B74" s="111" t="s">
        <v>172</v>
      </c>
      <c r="C74" s="113" t="s">
        <v>168</v>
      </c>
      <c r="D74" s="457">
        <v>500</v>
      </c>
      <c r="E74" s="111"/>
      <c r="F74" s="118">
        <f>D74</f>
        <v>500</v>
      </c>
      <c r="G74" s="111"/>
      <c r="H74" s="111"/>
      <c r="I74" s="111" t="s">
        <v>173</v>
      </c>
      <c r="J74" s="118">
        <f>SUM(K74:M74)</f>
        <v>500</v>
      </c>
      <c r="K74" s="111"/>
      <c r="L74" s="118">
        <f>D74</f>
        <v>500</v>
      </c>
      <c r="M74" s="111"/>
      <c r="N74" s="111"/>
      <c r="O74" s="111"/>
    </row>
    <row r="75" spans="2:15" s="629" customFormat="1" ht="16.5" customHeight="1" outlineLevel="1" x14ac:dyDescent="0.25">
      <c r="B75" s="111" t="s">
        <v>174</v>
      </c>
      <c r="C75" s="113" t="s">
        <v>168</v>
      </c>
      <c r="D75" s="457">
        <v>3</v>
      </c>
      <c r="E75" s="111"/>
      <c r="F75" s="111"/>
      <c r="G75" s="111"/>
      <c r="H75" s="111"/>
      <c r="I75" s="111"/>
      <c r="J75" s="111"/>
      <c r="K75" s="111"/>
      <c r="L75" s="111"/>
      <c r="M75" s="111"/>
      <c r="N75" s="111"/>
      <c r="O75" s="111"/>
    </row>
    <row r="76" spans="2:15" s="629" customFormat="1" ht="16.5" customHeight="1" outlineLevel="1" x14ac:dyDescent="0.25">
      <c r="B76" s="111" t="s">
        <v>175</v>
      </c>
      <c r="C76" s="113" t="s">
        <v>168</v>
      </c>
      <c r="D76" s="457">
        <v>5</v>
      </c>
      <c r="E76" s="111"/>
      <c r="F76" s="111"/>
      <c r="G76" s="111"/>
      <c r="H76" s="111"/>
      <c r="I76" s="111"/>
      <c r="J76" s="111"/>
      <c r="K76" s="111"/>
      <c r="L76" s="111"/>
      <c r="M76" s="111"/>
      <c r="N76" s="111"/>
      <c r="O76" s="111"/>
    </row>
    <row r="77" spans="2:15" s="629" customFormat="1" ht="16.5" customHeight="1" outlineLevel="1" x14ac:dyDescent="0.3">
      <c r="B77" s="115" t="s">
        <v>176</v>
      </c>
      <c r="C77" s="111"/>
      <c r="D77" s="142">
        <f>SUM(D72:D76)</f>
        <v>5080.0439999999999</v>
      </c>
      <c r="E77" s="111"/>
      <c r="F77" s="143">
        <f>SUM(F72:F76)</f>
        <v>4207.0439999999999</v>
      </c>
      <c r="G77" s="111"/>
      <c r="H77" s="111"/>
      <c r="I77" s="115" t="s">
        <v>176</v>
      </c>
      <c r="J77" s="142">
        <f>SUM(J72:J76)</f>
        <v>5084.4999999999991</v>
      </c>
      <c r="K77" s="114">
        <f>SUM(K72:K76)</f>
        <v>802.72</v>
      </c>
      <c r="L77" s="114">
        <f>SUM(L72:L76)</f>
        <v>4207.0439999999999</v>
      </c>
      <c r="M77" s="114">
        <f>SUM(M72:M76)</f>
        <v>74.73599999999999</v>
      </c>
      <c r="N77" s="111"/>
      <c r="O77" s="111"/>
    </row>
    <row r="78" spans="2:15" s="629" customFormat="1" ht="16.5" customHeight="1" outlineLevel="1" x14ac:dyDescent="0.25">
      <c r="B78" s="111"/>
      <c r="C78" s="111"/>
      <c r="D78" s="111"/>
      <c r="E78" s="111"/>
      <c r="F78" s="111"/>
      <c r="G78" s="111"/>
      <c r="H78" s="111"/>
      <c r="I78" s="111"/>
      <c r="J78" s="111"/>
      <c r="K78" s="111"/>
      <c r="L78" s="111"/>
      <c r="M78" s="111"/>
      <c r="N78" s="111"/>
      <c r="O78" s="111"/>
    </row>
    <row r="79" spans="2:15" s="629" customFormat="1" ht="16.5" customHeight="1" outlineLevel="1" x14ac:dyDescent="0.25">
      <c r="B79" s="111" t="s">
        <v>177</v>
      </c>
      <c r="C79" s="111"/>
      <c r="D79" s="451">
        <v>500</v>
      </c>
      <c r="E79" s="111" t="s">
        <v>178</v>
      </c>
      <c r="F79" s="111" t="s">
        <v>179</v>
      </c>
      <c r="G79" s="452">
        <v>0.85</v>
      </c>
      <c r="H79" s="111" t="s">
        <v>180</v>
      </c>
      <c r="I79" s="111"/>
      <c r="J79" s="126">
        <f>D79*365.25*G79</f>
        <v>155231.25</v>
      </c>
      <c r="K79" s="111" t="s">
        <v>181</v>
      </c>
      <c r="L79" s="111"/>
      <c r="M79" s="111"/>
      <c r="N79" s="458">
        <v>789</v>
      </c>
      <c r="O79" s="111" t="s">
        <v>182</v>
      </c>
    </row>
    <row r="80" spans="2:15" s="629" customFormat="1" ht="16.5" customHeight="1" outlineLevel="1" x14ac:dyDescent="0.25">
      <c r="B80" s="111"/>
      <c r="C80" s="111"/>
      <c r="D80" s="111"/>
      <c r="E80" s="111"/>
      <c r="F80" s="111"/>
      <c r="G80" s="111"/>
      <c r="H80" s="111"/>
      <c r="I80" s="111"/>
      <c r="J80" s="111"/>
      <c r="K80" s="111"/>
      <c r="L80" s="111"/>
      <c r="M80" s="111"/>
      <c r="N80" s="111"/>
      <c r="O80" s="111"/>
    </row>
    <row r="81" spans="2:15" s="629" customFormat="1" ht="16.5" customHeight="1" outlineLevel="1" x14ac:dyDescent="0.25">
      <c r="B81" s="111" t="s">
        <v>183</v>
      </c>
      <c r="C81" s="111"/>
      <c r="D81" s="111"/>
      <c r="E81" s="459">
        <f>D79/24*N79/1000</f>
        <v>16.4375</v>
      </c>
      <c r="F81" s="111" t="s">
        <v>184</v>
      </c>
      <c r="G81" s="111"/>
      <c r="H81" s="111"/>
      <c r="I81" s="452">
        <f>(0.9+0.95)/2</f>
        <v>0.92500000000000004</v>
      </c>
      <c r="J81" s="111"/>
      <c r="K81" s="111" t="s">
        <v>185</v>
      </c>
      <c r="L81" s="111"/>
      <c r="M81" s="460">
        <v>647</v>
      </c>
      <c r="N81" s="111" t="s">
        <v>186</v>
      </c>
      <c r="O81" s="111"/>
    </row>
    <row r="82" spans="2:15" s="629" customFormat="1" ht="16.5" customHeight="1" outlineLevel="1" x14ac:dyDescent="0.25">
      <c r="B82" s="111"/>
      <c r="C82" s="111"/>
      <c r="D82" s="111"/>
      <c r="E82" s="111"/>
      <c r="F82" s="111"/>
      <c r="G82" s="111"/>
      <c r="H82" s="121" t="s">
        <v>187</v>
      </c>
      <c r="I82" s="461">
        <v>0.98499999999999999</v>
      </c>
      <c r="J82" s="111"/>
      <c r="K82" s="111" t="s">
        <v>188</v>
      </c>
      <c r="L82" s="111"/>
      <c r="M82" s="462">
        <v>0.997</v>
      </c>
      <c r="N82" s="111"/>
      <c r="O82" s="111"/>
    </row>
    <row r="83" spans="2:15" s="629" customFormat="1" ht="16.5" customHeight="1" outlineLevel="1" x14ac:dyDescent="0.25">
      <c r="B83" s="111"/>
      <c r="C83" s="111"/>
      <c r="D83" s="111"/>
      <c r="E83" s="111"/>
      <c r="F83" s="111"/>
      <c r="G83" s="111"/>
      <c r="H83" s="121" t="s">
        <v>189</v>
      </c>
      <c r="I83" s="456">
        <v>0.98799999999999999</v>
      </c>
      <c r="J83" s="111"/>
      <c r="K83" s="111"/>
      <c r="L83" s="111"/>
      <c r="M83" s="111"/>
      <c r="N83" s="111"/>
      <c r="O83" s="111"/>
    </row>
    <row r="84" spans="2:15" s="629" customFormat="1" ht="16.5" customHeight="1" outlineLevel="1" x14ac:dyDescent="0.25">
      <c r="B84" s="111"/>
      <c r="C84" s="111"/>
      <c r="D84" s="111"/>
      <c r="E84" s="111"/>
      <c r="F84" s="111"/>
      <c r="G84" s="111"/>
      <c r="H84" s="121"/>
      <c r="I84" s="121"/>
      <c r="J84" s="121"/>
      <c r="K84" s="121"/>
      <c r="L84" s="111"/>
      <c r="M84" s="111"/>
      <c r="N84" s="111"/>
      <c r="O84" s="111"/>
    </row>
    <row r="85" spans="2:15" s="629" customFormat="1" ht="16.5" customHeight="1" outlineLevel="1" x14ac:dyDescent="0.25">
      <c r="B85" s="111" t="s">
        <v>190</v>
      </c>
      <c r="C85" s="111"/>
      <c r="D85" s="113" t="s">
        <v>191</v>
      </c>
      <c r="E85" s="133">
        <f>E81/((N79/1000)/M82*I83*I82*I81)/M81*1000</f>
        <v>35.662742060382413</v>
      </c>
      <c r="F85" s="111"/>
      <c r="G85" s="111"/>
      <c r="H85" s="121"/>
      <c r="I85" s="121"/>
      <c r="J85" s="121"/>
      <c r="K85" s="121"/>
      <c r="L85" s="111"/>
      <c r="M85" s="111"/>
      <c r="N85" s="111"/>
      <c r="O85" s="111"/>
    </row>
    <row r="86" spans="2:15" s="629" customFormat="1" ht="16.5" customHeight="1" outlineLevel="1" x14ac:dyDescent="0.25">
      <c r="B86" s="111"/>
      <c r="C86" s="111"/>
      <c r="D86" s="113"/>
      <c r="E86" s="119"/>
      <c r="F86" s="119"/>
      <c r="G86" s="111"/>
      <c r="H86" s="121"/>
      <c r="I86" s="121"/>
      <c r="J86" s="121"/>
      <c r="K86" s="121"/>
      <c r="L86" s="111"/>
      <c r="M86" s="111"/>
      <c r="N86" s="111"/>
      <c r="O86" s="111"/>
    </row>
    <row r="87" spans="2:15" s="629" customFormat="1" ht="16.5" customHeight="1" outlineLevel="1" x14ac:dyDescent="0.25">
      <c r="B87" s="111"/>
      <c r="C87" s="111"/>
      <c r="D87" s="111"/>
      <c r="E87" s="111"/>
      <c r="F87" s="111"/>
      <c r="G87" s="111"/>
      <c r="H87" s="121"/>
      <c r="I87" s="121"/>
      <c r="J87" s="121"/>
      <c r="K87" s="121"/>
      <c r="L87" s="111"/>
      <c r="M87" s="111"/>
      <c r="N87" s="111"/>
      <c r="O87" s="111"/>
    </row>
    <row r="88" spans="2:15" s="629" customFormat="1" ht="16.5" customHeight="1" outlineLevel="1" x14ac:dyDescent="0.3">
      <c r="B88" s="115" t="s">
        <v>192</v>
      </c>
      <c r="C88" s="111"/>
      <c r="D88" s="111"/>
      <c r="E88" s="111"/>
      <c r="F88" s="111"/>
      <c r="G88" s="111"/>
      <c r="H88" s="121"/>
      <c r="I88" s="121"/>
      <c r="J88" s="144"/>
      <c r="K88" s="121"/>
      <c r="L88" s="111"/>
      <c r="M88" s="111"/>
      <c r="N88" s="111"/>
      <c r="O88" s="111"/>
    </row>
    <row r="89" spans="2:15" s="629" customFormat="1" ht="16.5" customHeight="1" outlineLevel="1" x14ac:dyDescent="0.25">
      <c r="B89" s="111"/>
      <c r="C89" s="111"/>
      <c r="D89" s="113" t="s">
        <v>162</v>
      </c>
      <c r="E89" s="113" t="s">
        <v>163</v>
      </c>
      <c r="F89" s="113" t="s">
        <v>164</v>
      </c>
      <c r="G89" s="111" t="s">
        <v>165</v>
      </c>
      <c r="H89" s="121"/>
      <c r="I89" s="121"/>
      <c r="J89" s="113" t="s">
        <v>162</v>
      </c>
      <c r="K89" s="113" t="s">
        <v>166</v>
      </c>
      <c r="L89" s="113" t="s">
        <v>164</v>
      </c>
      <c r="M89" s="113" t="s">
        <v>167</v>
      </c>
      <c r="N89" s="111"/>
      <c r="O89" s="111"/>
    </row>
    <row r="90" spans="2:15" s="629" customFormat="1" ht="16.5" customHeight="1" outlineLevel="1" x14ac:dyDescent="0.25">
      <c r="B90" s="111" t="str">
        <f>B72</f>
        <v>Grain</v>
      </c>
      <c r="C90" s="539" t="s">
        <v>128</v>
      </c>
      <c r="D90" s="118">
        <f>D72/K72*K90</f>
        <v>473747.19435810938</v>
      </c>
      <c r="E90" s="145">
        <f>D$90*(1-$E65)*D$62</f>
        <v>295049.75264623051</v>
      </c>
      <c r="F90" s="118">
        <f>D90*E65</f>
        <v>63955.871238344771</v>
      </c>
      <c r="G90" s="118">
        <f>D90-SUM(E90:F90)</f>
        <v>114741.57047353411</v>
      </c>
      <c r="H90" s="121"/>
      <c r="I90" s="111" t="str">
        <f>I72</f>
        <v>Sugar Juice</v>
      </c>
      <c r="J90" s="118">
        <f>SUM(K90:M90)</f>
        <v>1770298.5158773828</v>
      </c>
      <c r="K90" s="146">
        <f>E85*24*365*G79</f>
        <v>265544.77738160745</v>
      </c>
      <c r="L90" s="118">
        <f>L72/K72*K90</f>
        <v>1469347.7681782276</v>
      </c>
      <c r="M90" s="118">
        <f>M72/L72*L90</f>
        <v>35405.970317547653</v>
      </c>
      <c r="N90" s="111"/>
      <c r="O90" s="111"/>
    </row>
    <row r="91" spans="2:15" s="629" customFormat="1" ht="16.5" customHeight="1" outlineLevel="1" x14ac:dyDescent="0.25">
      <c r="B91" s="111" t="str">
        <f>B73</f>
        <v>Process Water</v>
      </c>
      <c r="C91" s="539"/>
      <c r="D91" s="114">
        <f>L90-F90+L91</f>
        <v>1692245.8231237181</v>
      </c>
      <c r="E91" s="111"/>
      <c r="F91" s="118">
        <f>D91</f>
        <v>1692245.8231237181</v>
      </c>
      <c r="G91" s="111"/>
      <c r="H91" s="121"/>
      <c r="I91" s="111" t="str">
        <f>I73</f>
        <v>DDGS</v>
      </c>
      <c r="J91" s="118">
        <f>SUM(K91:M91)</f>
        <v>401595.49665736937</v>
      </c>
      <c r="K91" s="146">
        <f>K90/K72*K73</f>
        <v>114741.5704735341</v>
      </c>
      <c r="L91" s="118">
        <f>K91/(1-D68)</f>
        <v>286853.92618383525</v>
      </c>
      <c r="M91" s="111"/>
      <c r="N91" s="111"/>
      <c r="O91" s="111"/>
    </row>
    <row r="92" spans="2:15" s="629" customFormat="1" ht="16.5" customHeight="1" outlineLevel="1" x14ac:dyDescent="0.25">
      <c r="B92" s="111" t="str">
        <f>B74</f>
        <v>Utility Water</v>
      </c>
      <c r="C92" s="539"/>
      <c r="D92" s="118">
        <f>D74/D$72*D$90</f>
        <v>236873.59717905469</v>
      </c>
      <c r="E92" s="111"/>
      <c r="F92" s="118">
        <f>D92</f>
        <v>236873.59717905469</v>
      </c>
      <c r="G92" s="111"/>
      <c r="H92" s="121"/>
      <c r="I92" s="111" t="str">
        <f>I74</f>
        <v>Waste Water</v>
      </c>
      <c r="J92" s="118">
        <f>SUM(K92:M92)</f>
        <v>236873.59717905469</v>
      </c>
      <c r="K92" s="111"/>
      <c r="L92" s="118">
        <f>D92</f>
        <v>236873.59717905469</v>
      </c>
      <c r="M92" s="111"/>
      <c r="N92" s="111"/>
      <c r="O92" s="111"/>
    </row>
    <row r="93" spans="2:15" s="629" customFormat="1" ht="16.5" customHeight="1" outlineLevel="1" x14ac:dyDescent="0.25">
      <c r="B93" s="111" t="str">
        <f>B75</f>
        <v>Enzymes</v>
      </c>
      <c r="C93" s="539"/>
      <c r="D93" s="118">
        <f>D75/D$72*D$90</f>
        <v>1421.2415830743282</v>
      </c>
      <c r="E93" s="111"/>
      <c r="F93" s="111"/>
      <c r="G93" s="111"/>
      <c r="H93" s="121"/>
      <c r="I93" s="147">
        <f>I75</f>
        <v>0</v>
      </c>
      <c r="J93" s="121"/>
      <c r="K93" s="121"/>
      <c r="L93" s="111"/>
      <c r="M93" s="111"/>
      <c r="N93" s="111"/>
      <c r="O93" s="111"/>
    </row>
    <row r="94" spans="2:15" s="629" customFormat="1" ht="16.5" customHeight="1" outlineLevel="1" x14ac:dyDescent="0.25">
      <c r="B94" s="111" t="str">
        <f>B76</f>
        <v>Chemicals</v>
      </c>
      <c r="C94" s="539"/>
      <c r="D94" s="118">
        <f>D76/D$72*D$90</f>
        <v>2368.735971790547</v>
      </c>
      <c r="E94" s="111"/>
      <c r="F94" s="111"/>
      <c r="G94" s="111"/>
      <c r="H94" s="121"/>
      <c r="I94" s="147">
        <f>I76</f>
        <v>0</v>
      </c>
      <c r="J94" s="121"/>
      <c r="K94" s="121"/>
      <c r="L94" s="111"/>
      <c r="M94" s="111"/>
      <c r="N94" s="111"/>
      <c r="O94" s="111"/>
    </row>
    <row r="95" spans="2:15" s="629" customFormat="1" ht="16.5" customHeight="1" outlineLevel="1" x14ac:dyDescent="0.25">
      <c r="B95" s="111"/>
      <c r="C95" s="111"/>
      <c r="D95" s="111"/>
      <c r="E95" s="111"/>
      <c r="F95" s="111"/>
      <c r="G95" s="111"/>
      <c r="H95" s="121"/>
      <c r="I95" s="121"/>
      <c r="J95" s="121"/>
      <c r="K95" s="121"/>
      <c r="L95" s="111"/>
      <c r="M95" s="111"/>
      <c r="N95" s="111"/>
      <c r="O95" s="111"/>
    </row>
    <row r="96" spans="2:15" s="629" customFormat="1" ht="16.5" customHeight="1" outlineLevel="1" x14ac:dyDescent="0.25">
      <c r="B96" s="111" t="s">
        <v>193</v>
      </c>
      <c r="C96" s="126">
        <f>D90/'7F. Maize Biofuels Model'!I8</f>
        <v>94749.438871621882</v>
      </c>
      <c r="D96" s="111" t="s">
        <v>194</v>
      </c>
      <c r="E96" s="111"/>
      <c r="F96" s="148">
        <f>D79</f>
        <v>500</v>
      </c>
      <c r="G96" s="111" t="s">
        <v>195</v>
      </c>
      <c r="H96" s="121"/>
      <c r="I96" s="130">
        <f>J79</f>
        <v>155231.25</v>
      </c>
      <c r="J96" s="132" t="s">
        <v>196</v>
      </c>
      <c r="K96" s="121"/>
      <c r="L96" s="119" t="s">
        <v>197</v>
      </c>
      <c r="M96" s="111"/>
      <c r="N96" s="148">
        <f>ROUND(I96/D90*1000,0)</f>
        <v>328</v>
      </c>
      <c r="O96" s="111" t="s">
        <v>198</v>
      </c>
    </row>
    <row r="97" spans="2:26" s="629" customFormat="1" ht="16.5" customHeight="1" outlineLevel="1" x14ac:dyDescent="0.25">
      <c r="B97" s="111"/>
      <c r="C97" s="111"/>
      <c r="D97" s="111"/>
      <c r="E97" s="111"/>
      <c r="F97" s="111"/>
      <c r="G97" s="111"/>
      <c r="H97" s="121"/>
      <c r="I97" s="121"/>
      <c r="J97" s="121"/>
      <c r="K97" s="121"/>
      <c r="L97" s="111"/>
      <c r="M97" s="111"/>
      <c r="N97" s="111"/>
      <c r="O97" s="111"/>
    </row>
    <row r="98" spans="2:26" s="629" customFormat="1" ht="16.5" customHeight="1" outlineLevel="1" x14ac:dyDescent="0.25">
      <c r="B98" s="111"/>
      <c r="C98" s="111"/>
      <c r="D98" s="111"/>
      <c r="E98" s="111"/>
      <c r="F98" s="111"/>
      <c r="G98" s="111"/>
      <c r="H98" s="121"/>
      <c r="I98" s="121"/>
      <c r="J98" s="121"/>
      <c r="K98" s="121"/>
      <c r="L98" s="111" t="s">
        <v>199</v>
      </c>
      <c r="M98" s="111"/>
      <c r="N98" s="463">
        <v>370</v>
      </c>
      <c r="O98" s="113" t="s">
        <v>200</v>
      </c>
      <c r="P98" s="457">
        <v>420</v>
      </c>
    </row>
    <row r="99" spans="2:26" s="629" customFormat="1" ht="16.5" customHeight="1" outlineLevel="1" x14ac:dyDescent="0.25">
      <c r="B99" s="111"/>
      <c r="C99" s="111"/>
      <c r="D99" s="111"/>
      <c r="E99" s="111"/>
      <c r="F99" s="111"/>
      <c r="G99" s="111"/>
      <c r="H99" s="121"/>
      <c r="I99" s="121"/>
      <c r="J99" s="121"/>
      <c r="K99" s="121"/>
      <c r="L99" s="111"/>
      <c r="M99" s="111"/>
      <c r="N99" s="111"/>
      <c r="O99" s="111"/>
      <c r="P99" s="111"/>
    </row>
    <row r="100" spans="2:26" s="629" customFormat="1" ht="22" customHeight="1" x14ac:dyDescent="0.3">
      <c r="B100" s="528" t="s">
        <v>201</v>
      </c>
      <c r="C100" s="528"/>
      <c r="D100" s="528"/>
      <c r="E100" s="528"/>
      <c r="F100" s="528"/>
      <c r="G100" s="528"/>
      <c r="H100" s="528"/>
      <c r="I100" s="528"/>
      <c r="J100" s="528"/>
      <c r="K100" s="528"/>
      <c r="L100" s="528"/>
      <c r="M100" s="528"/>
      <c r="N100" s="528"/>
      <c r="O100" s="529"/>
      <c r="P100" s="529"/>
      <c r="Q100" s="529"/>
      <c r="R100" s="529"/>
      <c r="S100" s="529"/>
      <c r="T100" s="529"/>
      <c r="U100" s="529"/>
      <c r="V100" s="529"/>
      <c r="W100" s="529"/>
      <c r="X100" s="529"/>
      <c r="Y100" s="529"/>
      <c r="Z100" s="529"/>
    </row>
    <row r="101" spans="2:26" s="629" customFormat="1" ht="16.5" customHeight="1" x14ac:dyDescent="0.25">
      <c r="H101" s="644"/>
      <c r="I101" s="644"/>
      <c r="J101" s="644"/>
      <c r="K101" s="644"/>
    </row>
    <row r="102" spans="2:26" s="629" customFormat="1" ht="16.5" customHeight="1" x14ac:dyDescent="0.25">
      <c r="B102" s="684" t="s">
        <v>202</v>
      </c>
      <c r="J102" s="684" t="s">
        <v>203</v>
      </c>
    </row>
    <row r="103" spans="2:26" s="629" customFormat="1" ht="16.5" customHeight="1" x14ac:dyDescent="0.25">
      <c r="B103" s="697" t="s">
        <v>204</v>
      </c>
      <c r="D103" s="698" t="s">
        <v>205</v>
      </c>
      <c r="E103" s="700">
        <f>J90</f>
        <v>1770298.5158773828</v>
      </c>
      <c r="H103" s="674"/>
      <c r="J103" s="685" t="s">
        <v>206</v>
      </c>
      <c r="L103" s="686" t="s">
        <v>191</v>
      </c>
      <c r="M103" s="687">
        <f>E103/(365.25*24*G79)</f>
        <v>237.58888162518056</v>
      </c>
    </row>
    <row r="104" spans="2:26" s="629" customFormat="1" ht="16.5" customHeight="1" x14ac:dyDescent="0.25">
      <c r="B104" s="699" t="s">
        <v>190</v>
      </c>
      <c r="D104" s="698"/>
      <c r="E104" s="692">
        <f>K90/E103</f>
        <v>0.15000000000000002</v>
      </c>
      <c r="H104" s="670"/>
      <c r="J104" s="688" t="str">
        <f>B104</f>
        <v>Total Fermentable Sugars</v>
      </c>
      <c r="L104" s="689" t="s">
        <v>89</v>
      </c>
      <c r="M104" s="692">
        <f>E104</f>
        <v>0.15000000000000002</v>
      </c>
      <c r="N104" s="670"/>
    </row>
    <row r="105" spans="2:26" s="629" customFormat="1" ht="16.5" customHeight="1" x14ac:dyDescent="0.25">
      <c r="B105" s="699" t="s">
        <v>207</v>
      </c>
      <c r="D105" s="698"/>
      <c r="E105" s="692">
        <f>M90/E103</f>
        <v>1.9999999999999997E-2</v>
      </c>
      <c r="H105" s="670"/>
      <c r="J105" s="688" t="str">
        <f>B105</f>
        <v>Total Non Fermentable Solids</v>
      </c>
      <c r="L105" s="689" t="s">
        <v>89</v>
      </c>
      <c r="M105" s="692">
        <f>E105</f>
        <v>1.9999999999999997E-2</v>
      </c>
    </row>
    <row r="106" spans="2:26" s="629" customFormat="1" ht="16.5" customHeight="1" x14ac:dyDescent="0.25">
      <c r="B106" s="685" t="s">
        <v>208</v>
      </c>
      <c r="D106" s="698" t="s">
        <v>89</v>
      </c>
      <c r="E106" s="701">
        <f>G79</f>
        <v>0.85</v>
      </c>
      <c r="H106" s="670"/>
      <c r="J106" s="691" t="s">
        <v>209</v>
      </c>
      <c r="L106" s="689" t="s">
        <v>89</v>
      </c>
      <c r="M106" s="692">
        <f>1-'7F. Maize Biofuels Model'!E104</f>
        <v>0.85</v>
      </c>
    </row>
    <row r="107" spans="2:26" s="629" customFormat="1" ht="16.5" customHeight="1" x14ac:dyDescent="0.25">
      <c r="B107" s="697" t="s">
        <v>210</v>
      </c>
      <c r="D107" s="698" t="s">
        <v>211</v>
      </c>
      <c r="E107" s="693">
        <v>52</v>
      </c>
      <c r="G107" s="693"/>
      <c r="H107" s="670"/>
      <c r="J107" s="685" t="s">
        <v>212</v>
      </c>
      <c r="L107" s="686" t="s">
        <v>191</v>
      </c>
      <c r="M107" s="694">
        <f>IFERROR('7F. Maize Biofuels Model'!N79/1000*((M103*M104*'7F. Maize Biofuels Model'!M81*'7F. Maize Biofuels Model'!I81*'7F. Maize Biofuels Model'!I82*'7F. Maize Biofuels Model'!I83)/'7F. Maize Biofuels Model'!M82)/1000,0)</f>
        <v>16.426249144421632</v>
      </c>
    </row>
    <row r="108" spans="2:26" s="629" customFormat="1" ht="16.5" customHeight="1" x14ac:dyDescent="0.25">
      <c r="B108" s="697" t="s">
        <v>213</v>
      </c>
      <c r="D108" s="698" t="s">
        <v>214</v>
      </c>
      <c r="E108" s="464">
        <v>2</v>
      </c>
      <c r="G108" s="629" t="s">
        <v>215</v>
      </c>
      <c r="H108" s="695"/>
      <c r="J108" s="685" t="s">
        <v>216</v>
      </c>
      <c r="L108" s="686" t="s">
        <v>191</v>
      </c>
      <c r="M108" s="687">
        <f>('7F. Maize Biofuels Model'!E108+'7F. Maize Biofuels Model'!E110)*M107/('7F. Maize Biofuels Model'!N79/1000)</f>
        <v>79.112480036504678</v>
      </c>
    </row>
    <row r="109" spans="2:26" s="629" customFormat="1" ht="16.5" customHeight="1" x14ac:dyDescent="0.25">
      <c r="B109" s="697" t="s">
        <v>217</v>
      </c>
      <c r="D109" s="698" t="s">
        <v>214</v>
      </c>
      <c r="E109" s="464">
        <v>0.6</v>
      </c>
      <c r="G109" s="629" t="s">
        <v>215</v>
      </c>
      <c r="H109" s="695"/>
      <c r="J109" s="685" t="s">
        <v>218</v>
      </c>
      <c r="L109" s="686" t="s">
        <v>191</v>
      </c>
      <c r="M109" s="687">
        <f>('7F. Maize Biofuels Model'!E109)*M107/('7F. Maize Biofuels Model'!N79/1000)</f>
        <v>12.491444216290214</v>
      </c>
    </row>
    <row r="110" spans="2:26" s="629" customFormat="1" ht="16.5" customHeight="1" x14ac:dyDescent="0.25">
      <c r="B110" s="697" t="s">
        <v>219</v>
      </c>
      <c r="D110" s="698" t="s">
        <v>214</v>
      </c>
      <c r="E110" s="464">
        <v>1.8</v>
      </c>
      <c r="G110" s="629" t="s">
        <v>215</v>
      </c>
      <c r="H110" s="695"/>
      <c r="J110" s="685" t="s">
        <v>220</v>
      </c>
      <c r="L110" s="686" t="s">
        <v>191</v>
      </c>
      <c r="M110" s="687">
        <f>(M104-M105)*M103/(1-M112)</f>
        <v>61.773109222546964</v>
      </c>
    </row>
    <row r="111" spans="2:26" s="629" customFormat="1" ht="16.5" customHeight="1" x14ac:dyDescent="0.25">
      <c r="B111" s="697" t="s">
        <v>221</v>
      </c>
      <c r="D111" s="698" t="s">
        <v>222</v>
      </c>
      <c r="E111" s="464">
        <f>(1.5/2)</f>
        <v>0.75</v>
      </c>
      <c r="G111" s="629" t="s">
        <v>215</v>
      </c>
      <c r="H111" s="695"/>
      <c r="J111" s="691" t="s">
        <v>223</v>
      </c>
      <c r="L111" s="689" t="s">
        <v>89</v>
      </c>
      <c r="M111" s="692">
        <f>1-M112</f>
        <v>0.5</v>
      </c>
    </row>
    <row r="112" spans="2:26" s="629" customFormat="1" ht="16.5" customHeight="1" x14ac:dyDescent="0.25">
      <c r="B112" s="697" t="s">
        <v>224</v>
      </c>
      <c r="D112" s="698" t="s">
        <v>89</v>
      </c>
      <c r="E112" s="465">
        <v>0.5</v>
      </c>
      <c r="G112" s="629" t="s">
        <v>215</v>
      </c>
      <c r="H112" s="695"/>
      <c r="J112" s="691" t="s">
        <v>209</v>
      </c>
      <c r="L112" s="689" t="s">
        <v>89</v>
      </c>
      <c r="M112" s="692">
        <f>'7F. Maize Biofuels Model'!E112</f>
        <v>0.5</v>
      </c>
    </row>
    <row r="113" spans="2:26" s="629" customFormat="1" ht="16.5" customHeight="1" x14ac:dyDescent="0.25">
      <c r="J113" s="685" t="s">
        <v>225</v>
      </c>
      <c r="L113" s="696" t="s">
        <v>226</v>
      </c>
      <c r="M113" s="687">
        <f>E111/(N79/1000)*M107</f>
        <v>15.614305270362767</v>
      </c>
      <c r="N113" s="670"/>
    </row>
    <row r="114" spans="2:26" s="629" customFormat="1" ht="16.5" customHeight="1" x14ac:dyDescent="0.25"/>
    <row r="115" spans="2:26" s="629" customFormat="1" ht="22" customHeight="1" x14ac:dyDescent="0.3">
      <c r="B115" s="528" t="s">
        <v>227</v>
      </c>
      <c r="C115" s="528"/>
      <c r="D115" s="528"/>
      <c r="E115" s="528"/>
      <c r="F115" s="528"/>
      <c r="G115" s="528"/>
      <c r="H115" s="528"/>
      <c r="I115" s="528"/>
      <c r="J115" s="528"/>
      <c r="K115" s="528"/>
      <c r="L115" s="528"/>
      <c r="M115" s="528"/>
      <c r="N115" s="528"/>
      <c r="O115" s="529"/>
      <c r="P115" s="529"/>
      <c r="Q115" s="529"/>
      <c r="R115" s="529"/>
      <c r="S115" s="529"/>
      <c r="T115" s="529"/>
      <c r="U115" s="529"/>
      <c r="V115" s="529"/>
      <c r="W115" s="529"/>
      <c r="X115" s="529"/>
      <c r="Y115" s="529"/>
      <c r="Z115" s="529"/>
    </row>
    <row r="116" spans="2:26" s="629" customFormat="1" ht="16.5" customHeight="1" x14ac:dyDescent="0.25">
      <c r="D116" s="111"/>
      <c r="K116" s="111"/>
    </row>
    <row r="117" spans="2:26" s="629" customFormat="1" ht="16.5" customHeight="1" x14ac:dyDescent="0.25">
      <c r="B117" s="629" t="s">
        <v>228</v>
      </c>
      <c r="D117" s="140">
        <f>J91</f>
        <v>401595.49665736937</v>
      </c>
      <c r="E117" s="629" t="s">
        <v>229</v>
      </c>
      <c r="F117" s="681">
        <f>D117/(G79*365.25)</f>
        <v>1293.5394666259836</v>
      </c>
      <c r="G117" s="629" t="s">
        <v>230</v>
      </c>
      <c r="K117" s="452">
        <v>0.05</v>
      </c>
      <c r="L117" s="629" t="s">
        <v>231</v>
      </c>
      <c r="M117" s="681">
        <f>K91/(1-K117)</f>
        <v>120780.60049845694</v>
      </c>
      <c r="N117" s="629" t="s">
        <v>229</v>
      </c>
      <c r="O117" s="681">
        <f>F117*K117</f>
        <v>64.67697333129918</v>
      </c>
      <c r="P117" s="629" t="s">
        <v>232</v>
      </c>
    </row>
    <row r="118" spans="2:26" s="629" customFormat="1" ht="16.5" customHeight="1" x14ac:dyDescent="0.25"/>
    <row r="119" spans="2:26" s="629" customFormat="1" ht="16.5" customHeight="1" x14ac:dyDescent="0.25"/>
    <row r="120" spans="2:26" s="629" customFormat="1" ht="16.5" customHeight="1" x14ac:dyDescent="0.25">
      <c r="B120" s="629" t="s">
        <v>233</v>
      </c>
      <c r="D120" s="458">
        <v>956</v>
      </c>
      <c r="E120" s="629" t="s">
        <v>234</v>
      </c>
      <c r="G120" s="681">
        <f>D120*I96/1000</f>
        <v>148401.07500000001</v>
      </c>
      <c r="H120" s="629" t="s">
        <v>128</v>
      </c>
    </row>
    <row r="121" spans="2:26" s="629" customFormat="1" ht="16.5" customHeight="1" x14ac:dyDescent="0.25">
      <c r="G121" s="674"/>
    </row>
    <row r="122" spans="2:26" s="629" customFormat="1" ht="16.5" customHeight="1" x14ac:dyDescent="0.25">
      <c r="B122" s="702" t="s">
        <v>235</v>
      </c>
      <c r="C122" s="702"/>
      <c r="D122" s="629" t="s">
        <v>223</v>
      </c>
      <c r="E122" s="669" t="s">
        <v>236</v>
      </c>
      <c r="G122" s="629" t="s">
        <v>237</v>
      </c>
      <c r="I122" s="703">
        <f>M107*24*K122</f>
        <v>3942.2997946611918</v>
      </c>
      <c r="J122" s="629" t="s">
        <v>238</v>
      </c>
      <c r="K122" s="457">
        <v>10</v>
      </c>
      <c r="L122" s="629" t="s">
        <v>239</v>
      </c>
    </row>
    <row r="123" spans="2:26" s="629" customFormat="1" ht="16.5" customHeight="1" x14ac:dyDescent="0.25">
      <c r="B123" s="702"/>
      <c r="C123" s="702"/>
      <c r="D123" s="452">
        <f>(8+5)/200</f>
        <v>6.5000000000000002E-2</v>
      </c>
      <c r="E123" s="463">
        <v>60000</v>
      </c>
    </row>
    <row r="124" spans="2:26" s="629" customFormat="1" ht="16.5" customHeight="1" x14ac:dyDescent="0.25">
      <c r="E124" s="111"/>
      <c r="O124" s="629" t="s">
        <v>240</v>
      </c>
      <c r="P124" s="665">
        <v>1000</v>
      </c>
      <c r="Q124" s="665">
        <v>220</v>
      </c>
    </row>
    <row r="125" spans="2:26" s="629" customFormat="1" ht="16.5" customHeight="1" x14ac:dyDescent="0.25">
      <c r="B125" s="629" t="s">
        <v>241</v>
      </c>
      <c r="E125" s="460">
        <v>0.4</v>
      </c>
      <c r="G125" s="629" t="s">
        <v>242</v>
      </c>
      <c r="I125" s="665">
        <f>I122*E123/1000</f>
        <v>236537.9876796715</v>
      </c>
      <c r="K125" s="629" t="s">
        <v>243</v>
      </c>
      <c r="L125" s="111"/>
      <c r="M125" s="452">
        <v>0.8</v>
      </c>
      <c r="N125" s="111" t="s">
        <v>244</v>
      </c>
      <c r="O125" s="111"/>
      <c r="P125" s="457">
        <v>2780.18</v>
      </c>
      <c r="Q125" s="457">
        <v>2727</v>
      </c>
      <c r="R125" s="629" t="s">
        <v>245</v>
      </c>
    </row>
    <row r="126" spans="2:26" s="629" customFormat="1" ht="16.5" customHeight="1" x14ac:dyDescent="0.25">
      <c r="B126" s="629" t="s">
        <v>246</v>
      </c>
      <c r="E126" s="457">
        <v>10</v>
      </c>
      <c r="G126" s="629" t="s">
        <v>247</v>
      </c>
      <c r="I126" s="665">
        <f>I125/E126</f>
        <v>23653.79876796715</v>
      </c>
    </row>
    <row r="127" spans="2:26" s="629" customFormat="1" ht="16.5" customHeight="1" x14ac:dyDescent="0.25">
      <c r="B127" s="629" t="s">
        <v>248</v>
      </c>
      <c r="E127" s="457">
        <v>10</v>
      </c>
      <c r="G127" s="629" t="s">
        <v>249</v>
      </c>
      <c r="I127" s="674">
        <f>I125*E128</f>
        <v>201057.28952772077</v>
      </c>
      <c r="O127" s="644" t="s">
        <v>250</v>
      </c>
      <c r="P127" s="677">
        <f>I129/24/($P$125/1000)</f>
        <v>25.913979939224543</v>
      </c>
      <c r="Q127" s="677">
        <f>I129/24/($Q$125/1000)</f>
        <v>26.419335807639634</v>
      </c>
      <c r="R127" s="629" t="s">
        <v>251</v>
      </c>
    </row>
    <row r="128" spans="2:26" s="629" customFormat="1" ht="16.5" customHeight="1" x14ac:dyDescent="0.25">
      <c r="B128" s="629" t="s">
        <v>252</v>
      </c>
      <c r="E128" s="455">
        <v>0.85</v>
      </c>
      <c r="G128" s="629" t="s">
        <v>253</v>
      </c>
      <c r="I128" s="665">
        <f>I127*E125</f>
        <v>80422.915811088315</v>
      </c>
    </row>
    <row r="129" spans="2:26" s="629" customFormat="1" ht="16.5" customHeight="1" x14ac:dyDescent="0.25">
      <c r="B129" s="629" t="s">
        <v>254</v>
      </c>
      <c r="C129" s="452">
        <v>0.6</v>
      </c>
      <c r="D129" s="629" t="s">
        <v>255</v>
      </c>
      <c r="E129" s="480">
        <v>21.5</v>
      </c>
      <c r="F129" s="629" t="s">
        <v>256</v>
      </c>
      <c r="G129" s="629" t="s">
        <v>257</v>
      </c>
      <c r="I129" s="670">
        <f>I128*E129/1000</f>
        <v>1729.0926899383987</v>
      </c>
      <c r="J129" s="629" t="s">
        <v>258</v>
      </c>
    </row>
    <row r="130" spans="2:26" s="629" customFormat="1" ht="16.5" customHeight="1" x14ac:dyDescent="0.25"/>
    <row r="131" spans="2:26" s="629" customFormat="1" ht="16.5" customHeight="1" x14ac:dyDescent="0.25"/>
    <row r="132" spans="2:26" s="629" customFormat="1" ht="16.5" customHeight="1" x14ac:dyDescent="0.25"/>
    <row r="133" spans="2:26" s="629" customFormat="1" ht="16.5" customHeight="1" x14ac:dyDescent="0.25"/>
    <row r="134" spans="2:26" s="629" customFormat="1" ht="16.5" customHeight="1" x14ac:dyDescent="0.25"/>
    <row r="135" spans="2:26" s="629" customFormat="1" ht="22" customHeight="1" x14ac:dyDescent="0.3">
      <c r="B135" s="528" t="s">
        <v>259</v>
      </c>
      <c r="C135" s="528"/>
      <c r="D135" s="528"/>
      <c r="E135" s="528"/>
      <c r="F135" s="528"/>
      <c r="G135" s="528"/>
      <c r="H135" s="528"/>
      <c r="I135" s="528"/>
      <c r="J135" s="528"/>
      <c r="K135" s="528"/>
      <c r="L135" s="528"/>
      <c r="M135" s="528"/>
      <c r="N135" s="528"/>
      <c r="O135" s="529"/>
      <c r="P135" s="529"/>
      <c r="Q135" s="529"/>
      <c r="R135" s="529"/>
      <c r="S135" s="529"/>
      <c r="T135" s="529"/>
      <c r="U135" s="529"/>
      <c r="V135" s="529"/>
      <c r="W135" s="529"/>
      <c r="X135" s="529"/>
      <c r="Y135" s="529"/>
      <c r="Z135" s="529"/>
    </row>
    <row r="136" spans="2:26" s="629" customFormat="1" ht="16.5" customHeight="1" x14ac:dyDescent="0.25">
      <c r="B136" s="629" t="s">
        <v>260</v>
      </c>
      <c r="C136" s="669" t="s">
        <v>88</v>
      </c>
      <c r="D136" s="694">
        <f>'7F. Maize Biofuels Model'!M107/('7F. Maize Biofuels Model'!N79/1000)*24</f>
        <v>499.65776865160859</v>
      </c>
      <c r="E136" s="694"/>
      <c r="F136" s="694"/>
      <c r="H136" s="694"/>
      <c r="I136" s="704" t="s">
        <v>261</v>
      </c>
    </row>
    <row r="137" spans="2:26" s="629" customFormat="1" ht="16.5" customHeight="1" x14ac:dyDescent="0.25">
      <c r="B137" s="629" t="s">
        <v>262</v>
      </c>
      <c r="D137" s="700">
        <f>SUM(D138,D139,D151,D156)</f>
        <v>1919274560.439111</v>
      </c>
      <c r="E137" s="700"/>
      <c r="F137" s="700"/>
      <c r="H137" s="700"/>
    </row>
    <row r="138" spans="2:26" s="629" customFormat="1" ht="16.5" customHeight="1" x14ac:dyDescent="0.25">
      <c r="B138" s="629" t="s">
        <v>263</v>
      </c>
      <c r="D138" s="711">
        <f>SUM(D$140:D$147)*$I138</f>
        <v>241296776.51987821</v>
      </c>
      <c r="E138" s="711"/>
      <c r="F138" s="711"/>
      <c r="H138" s="711"/>
      <c r="I138" s="466">
        <v>0.2</v>
      </c>
      <c r="J138" s="111" t="s">
        <v>264</v>
      </c>
      <c r="K138" s="111"/>
    </row>
    <row r="139" spans="2:26" s="629" customFormat="1" ht="16.5" customHeight="1" x14ac:dyDescent="0.25">
      <c r="B139" s="629" t="s">
        <v>265</v>
      </c>
      <c r="D139" s="700">
        <f>SUM(D140:D149)</f>
        <v>1471910336.7712569</v>
      </c>
      <c r="E139" s="700"/>
      <c r="F139" s="700"/>
      <c r="H139" s="700"/>
    </row>
    <row r="140" spans="2:26" s="629" customFormat="1" ht="16.5" customHeight="1" outlineLevel="1" x14ac:dyDescent="0.3">
      <c r="B140" s="705" t="s">
        <v>266</v>
      </c>
      <c r="D140" s="467">
        <v>140000000</v>
      </c>
      <c r="E140" s="700"/>
      <c r="F140" s="700"/>
      <c r="H140" s="700"/>
    </row>
    <row r="141" spans="2:26" s="629" customFormat="1" ht="16.5" customHeight="1" outlineLevel="1" x14ac:dyDescent="0.3">
      <c r="B141" s="705" t="s">
        <v>267</v>
      </c>
      <c r="D141" s="467">
        <v>160000000</v>
      </c>
      <c r="E141" s="700"/>
      <c r="F141" s="700"/>
      <c r="H141" s="700"/>
    </row>
    <row r="142" spans="2:26" s="629" customFormat="1" ht="16.5" customHeight="1" outlineLevel="1" x14ac:dyDescent="0.3">
      <c r="B142" s="706" t="s">
        <v>268</v>
      </c>
      <c r="D142" s="711">
        <f>$I142*(D$136/$K$142)^$O$142*$R$142</f>
        <v>143270715.57805717</v>
      </c>
      <c r="E142" s="711"/>
      <c r="F142" s="711"/>
      <c r="H142" s="644" t="s">
        <v>269</v>
      </c>
      <c r="I142" s="468">
        <v>2750000</v>
      </c>
      <c r="J142" s="111" t="s">
        <v>270</v>
      </c>
      <c r="K142" s="469">
        <v>85</v>
      </c>
      <c r="L142" s="111" t="s">
        <v>271</v>
      </c>
      <c r="M142" s="111"/>
      <c r="N142" s="111"/>
      <c r="O142" s="470">
        <v>0.6</v>
      </c>
      <c r="P142" s="629" t="s">
        <v>272</v>
      </c>
      <c r="R142" s="470">
        <v>18</v>
      </c>
    </row>
    <row r="143" spans="2:26" s="629" customFormat="1" ht="16.5" customHeight="1" outlineLevel="1" x14ac:dyDescent="0.3">
      <c r="B143" s="706" t="s">
        <v>273</v>
      </c>
      <c r="D143" s="711">
        <f>$I143*(D$136/$K$142)^$O$142*$R$142</f>
        <v>231838067.02631068</v>
      </c>
      <c r="E143" s="711"/>
      <c r="F143" s="711"/>
      <c r="I143" s="468">
        <v>4450000</v>
      </c>
    </row>
    <row r="144" spans="2:26" s="629" customFormat="1" ht="16.5" customHeight="1" outlineLevel="1" x14ac:dyDescent="0.3">
      <c r="B144" s="706" t="s">
        <v>274</v>
      </c>
      <c r="D144" s="711">
        <f>$I144*(D$136/$K$142)^$O$142*$R$142</f>
        <v>25007252.173624523</v>
      </c>
      <c r="E144" s="711"/>
      <c r="F144" s="711"/>
      <c r="I144" s="468">
        <v>480000</v>
      </c>
    </row>
    <row r="145" spans="2:10" s="629" customFormat="1" ht="16.5" customHeight="1" outlineLevel="1" x14ac:dyDescent="0.3">
      <c r="B145" s="706" t="s">
        <v>275</v>
      </c>
      <c r="D145" s="711">
        <f>$I145*(D$136/$K$142)^$O$142*$R$142</f>
        <v>197974079.7078608</v>
      </c>
      <c r="E145" s="711"/>
      <c r="F145" s="711"/>
      <c r="I145" s="468">
        <v>3800000</v>
      </c>
    </row>
    <row r="146" spans="2:10" s="629" customFormat="1" ht="16.5" customHeight="1" outlineLevel="1" x14ac:dyDescent="0.3">
      <c r="B146" s="705" t="s">
        <v>276</v>
      </c>
      <c r="D146" s="469">
        <v>100000000</v>
      </c>
      <c r="E146" s="711"/>
      <c r="F146" s="711"/>
      <c r="I146" s="111"/>
    </row>
    <row r="147" spans="2:10" s="629" customFormat="1" ht="16.5" customHeight="1" outlineLevel="1" x14ac:dyDescent="0.3">
      <c r="B147" s="706" t="s">
        <v>277</v>
      </c>
      <c r="D147" s="711">
        <f>$I147*(D$136/$K$142)^$O$142*$R$142</f>
        <v>208393768.11353773</v>
      </c>
      <c r="E147" s="711"/>
      <c r="F147" s="711"/>
      <c r="I147" s="468">
        <v>4000000</v>
      </c>
    </row>
    <row r="148" spans="2:10" s="629" customFormat="1" ht="16.5" customHeight="1" outlineLevel="1" x14ac:dyDescent="0.3">
      <c r="B148" s="705" t="s">
        <v>278</v>
      </c>
      <c r="D148" s="711">
        <f>SUM(D$140:D$147)*$I148</f>
        <v>84453871.781957373</v>
      </c>
      <c r="E148" s="711"/>
      <c r="F148" s="711"/>
      <c r="H148" s="711"/>
      <c r="I148" s="466">
        <v>7.0000000000000007E-2</v>
      </c>
      <c r="J148" s="629" t="s">
        <v>264</v>
      </c>
    </row>
    <row r="149" spans="2:10" s="629" customFormat="1" ht="16.5" customHeight="1" outlineLevel="1" x14ac:dyDescent="0.3">
      <c r="B149" s="705" t="s">
        <v>279</v>
      </c>
      <c r="D149" s="711">
        <f>SUM(D$140:D$147)*$I149</f>
        <v>180972582.38990864</v>
      </c>
      <c r="E149" s="711"/>
      <c r="F149" s="711"/>
      <c r="H149" s="711"/>
      <c r="I149" s="466">
        <v>0.15</v>
      </c>
      <c r="J149" s="629" t="s">
        <v>264</v>
      </c>
    </row>
    <row r="150" spans="2:10" s="629" customFormat="1" ht="16.5" customHeight="1" outlineLevel="1" x14ac:dyDescent="0.25"/>
    <row r="151" spans="2:10" s="629" customFormat="1" ht="16.5" customHeight="1" x14ac:dyDescent="0.25">
      <c r="B151" s="629" t="s">
        <v>280</v>
      </c>
      <c r="D151" s="700">
        <f>SUM(D152:D154)</f>
        <v>117752826.94170055</v>
      </c>
      <c r="E151" s="700"/>
      <c r="F151" s="700"/>
      <c r="H151" s="700"/>
    </row>
    <row r="152" spans="2:10" s="629" customFormat="1" ht="16.5" customHeight="1" outlineLevel="1" x14ac:dyDescent="0.3">
      <c r="B152" s="705" t="s">
        <v>281</v>
      </c>
      <c r="D152" s="712" cm="1">
        <f t="array" ref="D152">SUM(D$140:D$147*$I152)</f>
        <v>96518710.607951269</v>
      </c>
      <c r="E152" s="712"/>
      <c r="F152" s="712"/>
      <c r="H152" s="712"/>
      <c r="I152" s="466">
        <v>0.08</v>
      </c>
      <c r="J152" s="629" t="s">
        <v>264</v>
      </c>
    </row>
    <row r="153" spans="2:10" s="629" customFormat="1" ht="16.5" customHeight="1" outlineLevel="1" x14ac:dyDescent="0.3">
      <c r="B153" s="705" t="s">
        <v>278</v>
      </c>
      <c r="D153" s="711">
        <f>D$152*$I153</f>
        <v>6756309.7425565897</v>
      </c>
      <c r="E153" s="711"/>
      <c r="F153" s="711"/>
      <c r="H153" s="711"/>
      <c r="I153" s="466">
        <v>7.0000000000000007E-2</v>
      </c>
      <c r="J153" s="629" t="s">
        <v>282</v>
      </c>
    </row>
    <row r="154" spans="2:10" s="629" customFormat="1" ht="16.5" customHeight="1" outlineLevel="1" x14ac:dyDescent="0.3">
      <c r="B154" s="705" t="s">
        <v>279</v>
      </c>
      <c r="D154" s="711">
        <f>D$152*$I154</f>
        <v>14477806.591192691</v>
      </c>
      <c r="E154" s="711"/>
      <c r="F154" s="711"/>
      <c r="H154" s="711"/>
      <c r="I154" s="466">
        <v>0.15</v>
      </c>
      <c r="J154" s="629" t="s">
        <v>282</v>
      </c>
    </row>
    <row r="155" spans="2:10" s="629" customFormat="1" ht="16.5" customHeight="1" outlineLevel="1" x14ac:dyDescent="0.25"/>
    <row r="156" spans="2:10" s="629" customFormat="1" ht="16.5" customHeight="1" x14ac:dyDescent="0.25">
      <c r="B156" s="629" t="s">
        <v>283</v>
      </c>
      <c r="D156" s="700">
        <f>SUM(D157:D159)</f>
        <v>88314620.206275403</v>
      </c>
      <c r="E156" s="700"/>
      <c r="F156" s="700"/>
      <c r="H156" s="700"/>
    </row>
    <row r="157" spans="2:10" s="629" customFormat="1" ht="16.5" customHeight="1" outlineLevel="1" x14ac:dyDescent="0.3">
      <c r="B157" s="705" t="s">
        <v>281</v>
      </c>
      <c r="D157" s="712" cm="1">
        <f t="array" ref="D157">SUM(D$140:D$147*$I157)</f>
        <v>72389032.955963448</v>
      </c>
      <c r="E157" s="712"/>
      <c r="F157" s="712"/>
      <c r="H157" s="712"/>
      <c r="I157" s="466">
        <v>0.06</v>
      </c>
      <c r="J157" s="629" t="s">
        <v>264</v>
      </c>
    </row>
    <row r="158" spans="2:10" s="629" customFormat="1" ht="16.5" customHeight="1" outlineLevel="1" x14ac:dyDescent="0.3">
      <c r="B158" s="705" t="s">
        <v>278</v>
      </c>
      <c r="D158" s="711">
        <f>D$157*$I158</f>
        <v>5067232.306917442</v>
      </c>
      <c r="E158" s="711"/>
      <c r="F158" s="711"/>
      <c r="H158" s="711"/>
      <c r="I158" s="466">
        <v>7.0000000000000007E-2</v>
      </c>
      <c r="J158" s="629" t="s">
        <v>284</v>
      </c>
    </row>
    <row r="159" spans="2:10" s="629" customFormat="1" ht="16.5" customHeight="1" outlineLevel="1" x14ac:dyDescent="0.3">
      <c r="B159" s="705" t="s">
        <v>279</v>
      </c>
      <c r="D159" s="711">
        <f>D$157*$I159</f>
        <v>10858354.943394518</v>
      </c>
      <c r="E159" s="711"/>
      <c r="F159" s="711"/>
      <c r="H159" s="711"/>
      <c r="I159" s="466">
        <v>0.15</v>
      </c>
      <c r="J159" s="629" t="s">
        <v>284</v>
      </c>
    </row>
    <row r="160" spans="2:10" s="629" customFormat="1" ht="16.5" customHeight="1" outlineLevel="1" x14ac:dyDescent="0.3">
      <c r="B160" s="705"/>
    </row>
    <row r="161" spans="2:19" s="629" customFormat="1" ht="16.5" customHeight="1" x14ac:dyDescent="0.25">
      <c r="B161" s="707" t="s">
        <v>285</v>
      </c>
      <c r="D161" s="700">
        <f>SUM(D162:D167)</f>
        <v>428106327.93380266</v>
      </c>
      <c r="E161" s="700"/>
      <c r="F161" s="700"/>
      <c r="H161" s="700"/>
    </row>
    <row r="162" spans="2:19" s="629" customFormat="1" ht="16.5" customHeight="1" outlineLevel="1" x14ac:dyDescent="0.25">
      <c r="B162" s="708" t="s">
        <v>286</v>
      </c>
      <c r="D162" s="711">
        <f>SUM(D$140:D$147)*$I162</f>
        <v>24129677.651987821</v>
      </c>
      <c r="E162" s="711"/>
      <c r="F162" s="711"/>
      <c r="H162" s="711"/>
      <c r="I162" s="466">
        <v>0.02</v>
      </c>
      <c r="J162" s="629" t="s">
        <v>264</v>
      </c>
    </row>
    <row r="163" spans="2:19" s="629" customFormat="1" ht="16.5" customHeight="1" outlineLevel="1" x14ac:dyDescent="0.25">
      <c r="B163" s="708" t="s">
        <v>287</v>
      </c>
      <c r="D163" s="700">
        <f>SUM(D$138,D$149,D$154,D$159)*$I163</f>
        <v>156661932.1555309</v>
      </c>
      <c r="E163" s="700"/>
      <c r="F163" s="700"/>
      <c r="H163" s="700"/>
      <c r="I163" s="466">
        <v>0.35</v>
      </c>
      <c r="J163" s="629" t="s">
        <v>288</v>
      </c>
    </row>
    <row r="164" spans="2:19" s="629" customFormat="1" ht="16.5" customHeight="1" outlineLevel="1" x14ac:dyDescent="0.25">
      <c r="B164" s="708" t="s">
        <v>289</v>
      </c>
      <c r="D164" s="711">
        <f>SUM(D$140:D$147)*$I164</f>
        <v>24129677.651987821</v>
      </c>
      <c r="E164" s="711"/>
      <c r="F164" s="711"/>
      <c r="H164" s="711"/>
      <c r="I164" s="466">
        <v>0.02</v>
      </c>
      <c r="J164" s="629" t="s">
        <v>264</v>
      </c>
    </row>
    <row r="165" spans="2:19" s="629" customFormat="1" ht="16.5" customHeight="1" outlineLevel="1" x14ac:dyDescent="0.25">
      <c r="B165" s="708" t="s">
        <v>290</v>
      </c>
      <c r="D165" s="711">
        <f>SUM(D$140:D$147)*$I165</f>
        <v>12064838.82599391</v>
      </c>
      <c r="E165" s="711"/>
      <c r="F165" s="711"/>
      <c r="H165" s="711"/>
      <c r="I165" s="466">
        <v>0.01</v>
      </c>
      <c r="J165" s="629" t="s">
        <v>291</v>
      </c>
    </row>
    <row r="166" spans="2:19" s="629" customFormat="1" ht="16.5" customHeight="1" outlineLevel="1" x14ac:dyDescent="0.25">
      <c r="B166" s="708" t="s">
        <v>292</v>
      </c>
      <c r="D166" s="711">
        <f>D$137*$I166</f>
        <v>191927456.0439111</v>
      </c>
      <c r="E166" s="711"/>
      <c r="F166" s="711"/>
      <c r="H166" s="711"/>
      <c r="I166" s="466">
        <v>0.1</v>
      </c>
      <c r="J166" s="629" t="s">
        <v>293</v>
      </c>
    </row>
    <row r="167" spans="2:19" s="629" customFormat="1" ht="16.5" customHeight="1" outlineLevel="1" x14ac:dyDescent="0.25">
      <c r="B167" s="708" t="s">
        <v>294</v>
      </c>
      <c r="D167" s="711">
        <f>D$137*$I167</f>
        <v>19192745.604391109</v>
      </c>
      <c r="E167" s="711"/>
      <c r="F167" s="711"/>
      <c r="H167" s="711"/>
      <c r="I167" s="466">
        <v>0.01</v>
      </c>
      <c r="J167" s="629" t="s">
        <v>293</v>
      </c>
    </row>
    <row r="168" spans="2:19" s="629" customFormat="1" ht="16.5" customHeight="1" outlineLevel="1" x14ac:dyDescent="0.25"/>
    <row r="169" spans="2:19" s="629" customFormat="1" ht="16.5" customHeight="1" x14ac:dyDescent="0.25">
      <c r="B169" s="648" t="s">
        <v>396</v>
      </c>
      <c r="D169" s="711">
        <f>SUM(D137,D161)</f>
        <v>2347380888.3729138</v>
      </c>
      <c r="E169" s="711"/>
      <c r="F169" s="711"/>
      <c r="H169" s="711"/>
    </row>
    <row r="170" spans="2:19" s="629" customFormat="1" ht="16.5" customHeight="1" x14ac:dyDescent="0.25">
      <c r="B170" s="648" t="s">
        <v>296</v>
      </c>
      <c r="D170" s="674">
        <f>D169*$I170</f>
        <v>352107133.25593704</v>
      </c>
      <c r="E170" s="674"/>
      <c r="F170" s="674"/>
      <c r="H170" s="674"/>
      <c r="I170" s="471">
        <v>0.15</v>
      </c>
    </row>
    <row r="171" spans="2:19" s="629" customFormat="1" ht="16.5" customHeight="1" x14ac:dyDescent="0.25"/>
    <row r="172" spans="2:19" s="629" customFormat="1" ht="16.5" customHeight="1" x14ac:dyDescent="0.25">
      <c r="B172" s="709" t="s">
        <v>397</v>
      </c>
      <c r="C172" s="709"/>
      <c r="D172" s="674">
        <f>D170+D169</f>
        <v>2699488021.6288509</v>
      </c>
      <c r="E172" s="713">
        <f>D172/$R$142</f>
        <v>149971556.7571584</v>
      </c>
      <c r="H172" s="674"/>
    </row>
    <row r="173" spans="2:19" s="629" customFormat="1" ht="16.5" customHeight="1" x14ac:dyDescent="0.25">
      <c r="B173" s="709"/>
      <c r="C173" s="709"/>
      <c r="E173" s="711"/>
      <c r="F173" s="711"/>
      <c r="H173" s="711"/>
    </row>
    <row r="174" spans="2:19" s="629" customFormat="1" ht="16.5" customHeight="1" x14ac:dyDescent="0.25">
      <c r="B174" s="629" t="s">
        <v>398</v>
      </c>
      <c r="D174" s="674">
        <f>SUM(D176:D184)*D175</f>
        <v>171500000</v>
      </c>
    </row>
    <row r="175" spans="2:19" s="629" customFormat="1" ht="16.5" customHeight="1" outlineLevel="1" x14ac:dyDescent="0.25">
      <c r="B175" s="708" t="s">
        <v>299</v>
      </c>
      <c r="D175" s="481">
        <v>2</v>
      </c>
      <c r="I175" s="669" t="s">
        <v>300</v>
      </c>
      <c r="J175" s="669"/>
      <c r="K175" s="669" t="s">
        <v>301</v>
      </c>
      <c r="M175" s="669" t="s">
        <v>302</v>
      </c>
      <c r="N175" s="629" t="s">
        <v>303</v>
      </c>
    </row>
    <row r="176" spans="2:19" s="629" customFormat="1" ht="16.5" customHeight="1" outlineLevel="1" x14ac:dyDescent="0.25">
      <c r="B176" s="708" t="s">
        <v>304</v>
      </c>
      <c r="D176" s="674">
        <f t="shared" ref="D176:D184" si="10">(I176+K176)/(2*M176)</f>
        <v>13333333.333333334</v>
      </c>
      <c r="I176" s="457">
        <v>8000000</v>
      </c>
      <c r="J176" s="527" t="s">
        <v>200</v>
      </c>
      <c r="K176" s="457">
        <v>12000000</v>
      </c>
      <c r="L176" s="527" t="s">
        <v>305</v>
      </c>
      <c r="M176" s="452">
        <v>0.75</v>
      </c>
      <c r="N176" s="714" t="s">
        <v>306</v>
      </c>
      <c r="O176" s="715"/>
      <c r="P176" s="715"/>
      <c r="Q176" s="715"/>
      <c r="R176" s="715"/>
      <c r="S176" s="715"/>
    </row>
    <row r="177" spans="2:19" s="629" customFormat="1" ht="16.5" customHeight="1" outlineLevel="1" x14ac:dyDescent="0.25">
      <c r="B177" s="708" t="s">
        <v>307</v>
      </c>
      <c r="D177" s="674">
        <f t="shared" si="10"/>
        <v>20000000</v>
      </c>
      <c r="I177" s="457">
        <v>4000000</v>
      </c>
      <c r="J177" s="527"/>
      <c r="K177" s="457">
        <v>8000000</v>
      </c>
      <c r="L177" s="527"/>
      <c r="M177" s="452">
        <v>0.3</v>
      </c>
      <c r="N177" s="714" t="s">
        <v>308</v>
      </c>
      <c r="O177" s="715"/>
      <c r="P177" s="715"/>
      <c r="Q177" s="715"/>
      <c r="R177" s="715"/>
      <c r="S177" s="715"/>
    </row>
    <row r="178" spans="2:19" s="629" customFormat="1" ht="16.5" customHeight="1" outlineLevel="1" x14ac:dyDescent="0.25">
      <c r="B178" s="708" t="s">
        <v>309</v>
      </c>
      <c r="D178" s="674">
        <f t="shared" si="10"/>
        <v>18666666.666666668</v>
      </c>
      <c r="I178" s="457">
        <v>10000000</v>
      </c>
      <c r="J178" s="527"/>
      <c r="K178" s="457">
        <v>18000000</v>
      </c>
      <c r="L178" s="527"/>
      <c r="M178" s="452">
        <v>0.75</v>
      </c>
      <c r="N178" s="714" t="s">
        <v>306</v>
      </c>
      <c r="O178" s="715"/>
      <c r="P178" s="715"/>
      <c r="Q178" s="715"/>
      <c r="R178" s="715"/>
      <c r="S178" s="715"/>
    </row>
    <row r="179" spans="2:19" s="629" customFormat="1" ht="16.5" customHeight="1" outlineLevel="1" x14ac:dyDescent="0.25">
      <c r="B179" s="708" t="s">
        <v>310</v>
      </c>
      <c r="D179" s="674">
        <f t="shared" si="10"/>
        <v>9000000</v>
      </c>
      <c r="I179" s="457">
        <v>3000000</v>
      </c>
      <c r="J179" s="527"/>
      <c r="K179" s="457">
        <v>6000000</v>
      </c>
      <c r="L179" s="527"/>
      <c r="M179" s="452">
        <v>0.5</v>
      </c>
      <c r="N179" s="714"/>
      <c r="O179" s="715"/>
      <c r="P179" s="715"/>
      <c r="Q179" s="715"/>
      <c r="R179" s="715"/>
      <c r="S179" s="715"/>
    </row>
    <row r="180" spans="2:19" s="629" customFormat="1" ht="16.5" customHeight="1" outlineLevel="1" x14ac:dyDescent="0.25">
      <c r="B180" s="708" t="s">
        <v>311</v>
      </c>
      <c r="D180" s="674">
        <f t="shared" si="10"/>
        <v>5625000</v>
      </c>
      <c r="I180" s="457">
        <v>3000000</v>
      </c>
      <c r="J180" s="527"/>
      <c r="K180" s="457">
        <v>6000000</v>
      </c>
      <c r="L180" s="527"/>
      <c r="M180" s="452">
        <v>0.8</v>
      </c>
      <c r="N180" s="714" t="s">
        <v>312</v>
      </c>
      <c r="O180" s="715"/>
      <c r="P180" s="715"/>
      <c r="Q180" s="715"/>
      <c r="R180" s="715"/>
      <c r="S180" s="715"/>
    </row>
    <row r="181" spans="2:19" s="629" customFormat="1" ht="16.5" customHeight="1" outlineLevel="1" x14ac:dyDescent="0.25">
      <c r="B181" s="708" t="s">
        <v>313</v>
      </c>
      <c r="D181" s="674">
        <f t="shared" si="10"/>
        <v>3000000</v>
      </c>
      <c r="I181" s="457">
        <v>2000000</v>
      </c>
      <c r="J181" s="527"/>
      <c r="K181" s="457">
        <v>4000000</v>
      </c>
      <c r="L181" s="527"/>
      <c r="M181" s="452">
        <v>1</v>
      </c>
      <c r="N181" s="714" t="s">
        <v>314</v>
      </c>
      <c r="O181" s="715"/>
      <c r="P181" s="715"/>
      <c r="Q181" s="715"/>
      <c r="R181" s="715"/>
      <c r="S181" s="715"/>
    </row>
    <row r="182" spans="2:19" s="629" customFormat="1" ht="16.5" customHeight="1" outlineLevel="1" x14ac:dyDescent="0.25">
      <c r="B182" s="708" t="s">
        <v>315</v>
      </c>
      <c r="D182" s="674">
        <f t="shared" si="10"/>
        <v>3000000</v>
      </c>
      <c r="I182" s="457">
        <v>1000000</v>
      </c>
      <c r="J182" s="527"/>
      <c r="K182" s="457">
        <v>2000000</v>
      </c>
      <c r="L182" s="527"/>
      <c r="M182" s="452">
        <v>0.5</v>
      </c>
      <c r="N182" s="714"/>
      <c r="O182" s="715"/>
      <c r="P182" s="715"/>
      <c r="Q182" s="715"/>
      <c r="R182" s="715"/>
      <c r="S182" s="715"/>
    </row>
    <row r="183" spans="2:19" s="629" customFormat="1" ht="16.5" customHeight="1" outlineLevel="1" x14ac:dyDescent="0.25">
      <c r="B183" s="708" t="s">
        <v>316</v>
      </c>
      <c r="D183" s="674">
        <f t="shared" si="10"/>
        <v>5000000</v>
      </c>
      <c r="I183" s="457">
        <v>3000000</v>
      </c>
      <c r="J183" s="527"/>
      <c r="K183" s="457">
        <v>5000000</v>
      </c>
      <c r="L183" s="527"/>
      <c r="M183" s="452">
        <v>0.8</v>
      </c>
      <c r="N183" s="714" t="s">
        <v>317</v>
      </c>
      <c r="O183" s="715"/>
      <c r="P183" s="715"/>
      <c r="Q183" s="715"/>
      <c r="R183" s="715"/>
      <c r="S183" s="715"/>
    </row>
    <row r="184" spans="2:19" s="629" customFormat="1" ht="16.5" customHeight="1" outlineLevel="1" x14ac:dyDescent="0.25">
      <c r="B184" s="708" t="s">
        <v>318</v>
      </c>
      <c r="D184" s="674">
        <f t="shared" si="10"/>
        <v>8125000</v>
      </c>
      <c r="I184" s="457">
        <v>5000000</v>
      </c>
      <c r="J184" s="527"/>
      <c r="K184" s="457">
        <v>8000000</v>
      </c>
      <c r="L184" s="527"/>
      <c r="M184" s="452">
        <v>0.8</v>
      </c>
      <c r="N184" s="714"/>
      <c r="O184" s="715"/>
      <c r="P184" s="715"/>
      <c r="Q184" s="715"/>
      <c r="R184" s="715"/>
      <c r="S184" s="715"/>
    </row>
    <row r="185" spans="2:19" s="629" customFormat="1" ht="16.5" customHeight="1" outlineLevel="1" x14ac:dyDescent="0.25"/>
    <row r="186" spans="2:19" s="629" customFormat="1" ht="16.5" customHeight="1" x14ac:dyDescent="0.25">
      <c r="B186" s="629" t="s">
        <v>320</v>
      </c>
      <c r="D186" s="674">
        <f>SUM(D172,D174)</f>
        <v>2870988021.6288509</v>
      </c>
    </row>
    <row r="187" spans="2:19" s="629" customFormat="1" ht="16.5" customHeight="1" x14ac:dyDescent="0.25">
      <c r="B187" s="629" t="s">
        <v>321</v>
      </c>
      <c r="D187" s="674">
        <f>SUM(D188,D195:D202)</f>
        <v>470938070.5888409</v>
      </c>
      <c r="N187" s="669"/>
      <c r="O187" s="669"/>
      <c r="P187" s="669"/>
    </row>
    <row r="188" spans="2:19" outlineLevel="1" x14ac:dyDescent="0.4">
      <c r="B188" s="708" t="s">
        <v>322</v>
      </c>
      <c r="D188" s="674">
        <f>SUM(E190:E192)</f>
        <v>241259028.85853279</v>
      </c>
      <c r="I188" s="643" t="s">
        <v>323</v>
      </c>
      <c r="K188" s="457">
        <v>3</v>
      </c>
      <c r="L188" s="643" t="s">
        <v>324</v>
      </c>
      <c r="M188" s="643" t="s">
        <v>325</v>
      </c>
    </row>
    <row r="189" spans="2:19" outlineLevel="2" x14ac:dyDescent="0.4">
      <c r="B189" s="648"/>
      <c r="C189" s="710" t="s">
        <v>326</v>
      </c>
      <c r="D189" s="643" t="s">
        <v>327</v>
      </c>
      <c r="E189" s="710" t="s">
        <v>319</v>
      </c>
      <c r="K189" s="732"/>
    </row>
    <row r="190" spans="2:19" s="629" customFormat="1" ht="16.5" customHeight="1" outlineLevel="2" x14ac:dyDescent="0.4">
      <c r="B190" s="629" t="s">
        <v>328</v>
      </c>
      <c r="C190" s="474">
        <v>0.2</v>
      </c>
      <c r="D190" s="458">
        <v>2.5</v>
      </c>
      <c r="E190" s="665">
        <f>-CUMIPMT(C$193/12,D190*12,C190*D$186,1,D190*12,0)</f>
        <v>85177572.667597532</v>
      </c>
    </row>
    <row r="191" spans="2:19" s="629" customFormat="1" ht="16.5" customHeight="1" outlineLevel="2" x14ac:dyDescent="0.4">
      <c r="B191" s="629" t="s">
        <v>329</v>
      </c>
      <c r="C191" s="474">
        <v>0.5</v>
      </c>
      <c r="D191" s="458">
        <v>1.5</v>
      </c>
      <c r="E191" s="665">
        <f>-CUMIPMT(C$193/12,D191*12,C191*D$186,1,D191*12,0)</f>
        <v>128238081.48244715</v>
      </c>
    </row>
    <row r="192" spans="2:19" s="629" customFormat="1" ht="16.5" customHeight="1" outlineLevel="2" x14ac:dyDescent="0.4">
      <c r="B192" s="629" t="s">
        <v>330</v>
      </c>
      <c r="C192" s="474">
        <v>0.3</v>
      </c>
      <c r="D192" s="458">
        <v>0.5</v>
      </c>
      <c r="E192" s="665">
        <f>-CUMIPMT(C$193/12,D192*12,C192*D$186,1,D192*12,0)</f>
        <v>27843374.708488107</v>
      </c>
    </row>
    <row r="193" spans="2:26" s="629" customFormat="1" ht="16.5" customHeight="1" outlineLevel="2" x14ac:dyDescent="0.4">
      <c r="B193" s="629" t="s">
        <v>319</v>
      </c>
      <c r="C193" s="474">
        <v>0.11</v>
      </c>
      <c r="D193" s="111"/>
    </row>
    <row r="194" spans="2:26" s="629" customFormat="1" ht="16.5" customHeight="1" outlineLevel="2" x14ac:dyDescent="0.25"/>
    <row r="195" spans="2:26" s="629" customFormat="1" ht="16.5" customHeight="1" outlineLevel="1" x14ac:dyDescent="0.25">
      <c r="B195" s="708" t="s">
        <v>331</v>
      </c>
      <c r="D195" s="665">
        <f>$D$186*I195</f>
        <v>14354940.108144255</v>
      </c>
      <c r="I195" s="475">
        <v>5.0000000000000001E-3</v>
      </c>
      <c r="J195" s="111" t="s">
        <v>332</v>
      </c>
    </row>
    <row r="196" spans="2:26" s="629" customFormat="1" ht="16.5" customHeight="1" outlineLevel="1" x14ac:dyDescent="0.25">
      <c r="B196" s="708" t="s">
        <v>333</v>
      </c>
      <c r="D196" s="665">
        <f t="shared" ref="D196:D202" si="11">$D$186*I196</f>
        <v>43064820.32443276</v>
      </c>
      <c r="I196" s="475">
        <v>1.4999999999999999E-2</v>
      </c>
      <c r="J196" s="111" t="s">
        <v>332</v>
      </c>
    </row>
    <row r="197" spans="2:26" s="629" customFormat="1" ht="16.5" customHeight="1" outlineLevel="1" x14ac:dyDescent="0.25">
      <c r="B197" s="708" t="s">
        <v>334</v>
      </c>
      <c r="D197" s="665">
        <f t="shared" si="11"/>
        <v>28709880.216288511</v>
      </c>
      <c r="I197" s="475">
        <v>0.01</v>
      </c>
      <c r="J197" s="111" t="s">
        <v>332</v>
      </c>
    </row>
    <row r="198" spans="2:26" s="629" customFormat="1" ht="16.5" customHeight="1" outlineLevel="1" x14ac:dyDescent="0.25">
      <c r="B198" s="708" t="s">
        <v>335</v>
      </c>
      <c r="D198" s="665">
        <f t="shared" si="11"/>
        <v>57419760.432577021</v>
      </c>
      <c r="I198" s="475">
        <v>0.02</v>
      </c>
      <c r="J198" s="111" t="s">
        <v>332</v>
      </c>
    </row>
    <row r="199" spans="2:26" s="629" customFormat="1" ht="16.5" customHeight="1" outlineLevel="1" x14ac:dyDescent="0.25">
      <c r="B199" s="708" t="s">
        <v>336</v>
      </c>
      <c r="D199" s="665">
        <f t="shared" si="11"/>
        <v>14354940.108144255</v>
      </c>
      <c r="I199" s="475">
        <v>5.0000000000000001E-3</v>
      </c>
      <c r="J199" s="111" t="s">
        <v>332</v>
      </c>
    </row>
    <row r="200" spans="2:26" s="629" customFormat="1" ht="16.5" customHeight="1" outlineLevel="1" x14ac:dyDescent="0.25">
      <c r="B200" s="708" t="s">
        <v>337</v>
      </c>
      <c r="D200" s="665">
        <f t="shared" si="11"/>
        <v>28709880.216288511</v>
      </c>
      <c r="I200" s="475">
        <v>0.01</v>
      </c>
      <c r="J200" s="111" t="s">
        <v>332</v>
      </c>
    </row>
    <row r="201" spans="2:26" s="629" customFormat="1" ht="16.5" customHeight="1" outlineLevel="1" x14ac:dyDescent="0.25">
      <c r="B201" s="708" t="s">
        <v>338</v>
      </c>
      <c r="D201" s="665">
        <f t="shared" si="11"/>
        <v>14354940.108144255</v>
      </c>
      <c r="I201" s="475">
        <v>5.0000000000000001E-3</v>
      </c>
      <c r="J201" s="111" t="s">
        <v>332</v>
      </c>
    </row>
    <row r="202" spans="2:26" s="629" customFormat="1" ht="16.5" customHeight="1" outlineLevel="1" x14ac:dyDescent="0.25">
      <c r="B202" s="708" t="s">
        <v>339</v>
      </c>
      <c r="D202" s="665">
        <f t="shared" si="11"/>
        <v>28709880.216288511</v>
      </c>
      <c r="I202" s="475">
        <v>0.01</v>
      </c>
      <c r="J202" s="111" t="s">
        <v>332</v>
      </c>
    </row>
    <row r="203" spans="2:26" s="629" customFormat="1" ht="16.5" customHeight="1" outlineLevel="1" x14ac:dyDescent="0.25"/>
    <row r="204" spans="2:26" s="629" customFormat="1" ht="16.5" customHeight="1" x14ac:dyDescent="0.25">
      <c r="B204" s="629" t="s">
        <v>399</v>
      </c>
      <c r="D204" s="674">
        <f>IFERROR(D186+D187,0)</f>
        <v>3341926092.2176919</v>
      </c>
    </row>
    <row r="205" spans="2:26" s="629" customFormat="1" ht="16.5" customHeight="1" x14ac:dyDescent="0.25"/>
    <row r="206" spans="2:26" s="629" customFormat="1" ht="16.5" customHeight="1" x14ac:dyDescent="0.25"/>
    <row r="207" spans="2:26" s="629" customFormat="1" ht="22" customHeight="1" x14ac:dyDescent="0.3">
      <c r="B207" s="241" t="s">
        <v>341</v>
      </c>
      <c r="C207" s="241"/>
      <c r="D207" s="241"/>
      <c r="E207" s="241"/>
      <c r="F207" s="241"/>
      <c r="G207" s="241"/>
      <c r="H207" s="241"/>
      <c r="I207" s="241"/>
      <c r="J207" s="241"/>
      <c r="K207" s="241"/>
      <c r="L207" s="241"/>
      <c r="M207" s="241"/>
      <c r="N207" s="241"/>
      <c r="O207" s="731"/>
      <c r="P207" s="731"/>
      <c r="Q207" s="731"/>
      <c r="R207" s="731"/>
      <c r="S207" s="731"/>
      <c r="T207" s="731"/>
      <c r="U207" s="731"/>
      <c r="V207" s="731"/>
      <c r="W207" s="731"/>
      <c r="X207" s="731"/>
      <c r="Y207" s="731"/>
      <c r="Z207" s="731"/>
    </row>
    <row r="208" spans="2:26" s="629" customFormat="1" ht="16.5" customHeight="1" x14ac:dyDescent="0.25">
      <c r="B208" s="716" t="s">
        <v>260</v>
      </c>
      <c r="C208" s="669" t="s">
        <v>342</v>
      </c>
      <c r="D208" s="717">
        <f>J79</f>
        <v>155231.25</v>
      </c>
      <c r="E208" s="717"/>
      <c r="F208" s="717"/>
      <c r="G208" s="670"/>
      <c r="H208" s="717"/>
    </row>
    <row r="209" spans="2:14" s="629" customFormat="1" ht="16.5" customHeight="1" x14ac:dyDescent="0.25">
      <c r="B209" s="716"/>
    </row>
    <row r="210" spans="2:14" s="629" customFormat="1" ht="16.5" customHeight="1" x14ac:dyDescent="0.3">
      <c r="B210" s="718" t="s">
        <v>343</v>
      </c>
    </row>
    <row r="211" spans="2:14" s="629" customFormat="1" ht="16.5" customHeight="1" x14ac:dyDescent="0.25">
      <c r="B211" s="719" t="s">
        <v>345</v>
      </c>
      <c r="C211" s="669" t="s">
        <v>346</v>
      </c>
      <c r="D211" s="720">
        <f>SUM(D214:D215,D218:D221)</f>
        <v>465704587.5</v>
      </c>
      <c r="E211" s="720"/>
      <c r="F211" s="720"/>
      <c r="H211" s="720"/>
    </row>
    <row r="212" spans="2:14" s="629" customFormat="1" ht="16.5" customHeight="1" x14ac:dyDescent="0.25">
      <c r="B212" s="719"/>
      <c r="C212" s="669" t="s">
        <v>347</v>
      </c>
      <c r="D212" s="721">
        <f>D211/(D$208*1000)</f>
        <v>3.0000698151950718</v>
      </c>
      <c r="E212" s="721"/>
      <c r="F212" s="721"/>
      <c r="H212" s="721"/>
    </row>
    <row r="213" spans="2:14" s="629" customFormat="1" ht="16.5" customHeight="1" x14ac:dyDescent="0.3">
      <c r="B213" s="718" t="s">
        <v>348</v>
      </c>
    </row>
    <row r="214" spans="2:14" s="629" customFormat="1" ht="16.5" customHeight="1" x14ac:dyDescent="0.25">
      <c r="B214" s="716" t="s">
        <v>349</v>
      </c>
      <c r="C214" s="669" t="s">
        <v>350</v>
      </c>
      <c r="D214" s="720">
        <f>'7F. Maize Biofuels Model'!M113*1000*'7F. Maize Biofuels Model'!G79*$I214*365.25*24</f>
        <v>232687500</v>
      </c>
      <c r="E214" s="720"/>
      <c r="F214" s="720"/>
      <c r="H214" s="720"/>
      <c r="I214" s="470">
        <v>2</v>
      </c>
      <c r="J214" s="629" t="s">
        <v>351</v>
      </c>
      <c r="L214" s="629" t="s">
        <v>352</v>
      </c>
    </row>
    <row r="215" spans="2:14" s="629" customFormat="1" ht="16.5" customHeight="1" x14ac:dyDescent="0.25">
      <c r="B215" s="716" t="s">
        <v>353</v>
      </c>
      <c r="C215" s="669" t="s">
        <v>350</v>
      </c>
      <c r="D215" s="674">
        <f>('7F. Maize Biofuels Model'!M109+'7F. Maize Biofuels Model'!M108)*24*365.25*'7F. Maize Biofuels Model'!G79*$I215</f>
        <v>204765000</v>
      </c>
      <c r="E215" s="674"/>
      <c r="F215" s="674"/>
      <c r="H215" s="674"/>
      <c r="I215" s="470">
        <v>300</v>
      </c>
      <c r="J215" s="629" t="s">
        <v>354</v>
      </c>
    </row>
    <row r="216" spans="2:14" s="629" customFormat="1" ht="16.5" customHeight="1" x14ac:dyDescent="0.3">
      <c r="B216" s="718"/>
    </row>
    <row r="217" spans="2:14" s="629" customFormat="1" ht="16.5" customHeight="1" x14ac:dyDescent="0.3">
      <c r="B217" s="718" t="s">
        <v>355</v>
      </c>
    </row>
    <row r="218" spans="2:14" s="629" customFormat="1" ht="16.5" customHeight="1" x14ac:dyDescent="0.25">
      <c r="B218" s="716" t="s">
        <v>356</v>
      </c>
      <c r="C218" s="669" t="s">
        <v>350</v>
      </c>
      <c r="D218" s="711">
        <f>D$208*$I218*$M218</f>
        <v>3725550</v>
      </c>
      <c r="E218" s="711"/>
      <c r="F218" s="711"/>
      <c r="H218" s="711"/>
      <c r="I218" s="476">
        <v>2</v>
      </c>
      <c r="J218" s="629" t="s">
        <v>357</v>
      </c>
      <c r="M218" s="477">
        <v>12</v>
      </c>
      <c r="N218" s="629" t="s">
        <v>358</v>
      </c>
    </row>
    <row r="219" spans="2:14" s="629" customFormat="1" ht="16.5" customHeight="1" x14ac:dyDescent="0.25">
      <c r="B219" s="716" t="s">
        <v>359</v>
      </c>
      <c r="C219" s="669" t="s">
        <v>350</v>
      </c>
      <c r="D219" s="711">
        <f>D$208*$I219*$M219</f>
        <v>15523125</v>
      </c>
      <c r="E219" s="711"/>
      <c r="F219" s="711"/>
      <c r="H219" s="711"/>
      <c r="I219" s="476">
        <v>2</v>
      </c>
      <c r="J219" s="629" t="s">
        <v>357</v>
      </c>
      <c r="M219" s="477">
        <v>50</v>
      </c>
      <c r="N219" s="629" t="s">
        <v>358</v>
      </c>
    </row>
    <row r="220" spans="2:14" s="629" customFormat="1" ht="16.5" customHeight="1" x14ac:dyDescent="0.25">
      <c r="B220" s="716" t="s">
        <v>360</v>
      </c>
      <c r="C220" s="669" t="s">
        <v>350</v>
      </c>
      <c r="D220" s="711">
        <f>D$208*$I220*$M220</f>
        <v>3415087.5</v>
      </c>
      <c r="E220" s="711"/>
      <c r="F220" s="711"/>
      <c r="H220" s="711"/>
      <c r="I220" s="476">
        <v>2</v>
      </c>
      <c r="J220" s="629" t="s">
        <v>357</v>
      </c>
      <c r="M220" s="477">
        <v>11</v>
      </c>
      <c r="N220" s="629" t="s">
        <v>358</v>
      </c>
    </row>
    <row r="221" spans="2:14" s="629" customFormat="1" ht="16.5" customHeight="1" x14ac:dyDescent="0.25">
      <c r="B221" s="716" t="s">
        <v>361</v>
      </c>
      <c r="C221" s="669" t="s">
        <v>350</v>
      </c>
      <c r="D221" s="711">
        <f>D$208*$I221*$M221</f>
        <v>5588325</v>
      </c>
      <c r="E221" s="711"/>
      <c r="F221" s="711"/>
      <c r="H221" s="711"/>
      <c r="I221" s="476">
        <f>3/10</f>
        <v>0.3</v>
      </c>
      <c r="J221" s="629" t="s">
        <v>357</v>
      </c>
      <c r="M221" s="477">
        <v>120</v>
      </c>
      <c r="N221" s="629" t="s">
        <v>358</v>
      </c>
    </row>
    <row r="222" spans="2:14" s="629" customFormat="1" ht="16.5" customHeight="1" x14ac:dyDescent="0.25">
      <c r="B222" s="716"/>
    </row>
    <row r="223" spans="2:14" s="629" customFormat="1" ht="16.5" customHeight="1" x14ac:dyDescent="0.25">
      <c r="B223" s="719" t="s">
        <v>362</v>
      </c>
      <c r="C223" s="669" t="s">
        <v>346</v>
      </c>
      <c r="D223" s="720">
        <f>SUM(D225:D226)</f>
        <v>94482080.757009774</v>
      </c>
      <c r="E223" s="720"/>
      <c r="F223" s="720"/>
      <c r="H223" s="720"/>
    </row>
    <row r="224" spans="2:14" s="629" customFormat="1" ht="16.5" customHeight="1" x14ac:dyDescent="0.25">
      <c r="B224" s="719"/>
      <c r="C224" s="669" t="s">
        <v>347</v>
      </c>
      <c r="D224" s="721">
        <f>D223/(D$208*1000)</f>
        <v>0.60865373922460697</v>
      </c>
      <c r="E224" s="721"/>
      <c r="F224" s="721"/>
      <c r="H224" s="721"/>
    </row>
    <row r="225" spans="2:17" s="629" customFormat="1" ht="16.5" customHeight="1" x14ac:dyDescent="0.25">
      <c r="B225" s="716" t="s">
        <v>279</v>
      </c>
      <c r="D225" s="674">
        <f>$I225*D$172</f>
        <v>40492320.32443276</v>
      </c>
      <c r="E225" s="674"/>
      <c r="F225" s="674"/>
      <c r="H225" s="674"/>
      <c r="I225" s="478">
        <v>1.4999999999999999E-2</v>
      </c>
      <c r="J225" s="629" t="s">
        <v>363</v>
      </c>
    </row>
    <row r="226" spans="2:17" s="629" customFormat="1" ht="16.5" customHeight="1" x14ac:dyDescent="0.25">
      <c r="B226" s="716" t="s">
        <v>364</v>
      </c>
      <c r="D226" s="674">
        <f>$I226*D$172</f>
        <v>53989760.432577021</v>
      </c>
      <c r="E226" s="674"/>
      <c r="F226" s="674"/>
      <c r="H226" s="674"/>
      <c r="I226" s="478">
        <v>0.02</v>
      </c>
      <c r="J226" s="629" t="s">
        <v>363</v>
      </c>
    </row>
    <row r="227" spans="2:17" s="629" customFormat="1" ht="16.5" customHeight="1" x14ac:dyDescent="0.25">
      <c r="B227" s="716"/>
    </row>
    <row r="228" spans="2:17" s="629" customFormat="1" ht="16.5" customHeight="1" x14ac:dyDescent="0.25">
      <c r="B228" s="716"/>
    </row>
    <row r="229" spans="2:17" s="629" customFormat="1" ht="16.5" customHeight="1" x14ac:dyDescent="0.25"/>
    <row r="230" spans="2:17" s="629" customFormat="1" ht="16.5" customHeight="1" x14ac:dyDescent="0.25"/>
    <row r="231" spans="2:17" s="629" customFormat="1" ht="22" customHeight="1" x14ac:dyDescent="0.25">
      <c r="B231" s="241" t="s">
        <v>371</v>
      </c>
      <c r="C231" s="241"/>
      <c r="D231" s="241"/>
      <c r="E231" s="241"/>
      <c r="F231" s="241"/>
      <c r="G231" s="241"/>
      <c r="H231" s="241"/>
      <c r="I231" s="241"/>
      <c r="J231" s="241"/>
      <c r="K231" s="241"/>
      <c r="L231" s="241"/>
      <c r="M231" s="241"/>
      <c r="N231" s="242"/>
    </row>
    <row r="232" spans="2:17" s="629" customFormat="1" ht="16.5" customHeight="1" x14ac:dyDescent="0.25">
      <c r="B232" s="629" t="s">
        <v>372</v>
      </c>
      <c r="C232" s="681">
        <f>O10*D90</f>
        <v>829057.59012669139</v>
      </c>
      <c r="D232" s="629" t="s">
        <v>373</v>
      </c>
      <c r="E232" s="681">
        <f>C232/(G79*365.25*24)</f>
        <v>111.266469397363</v>
      </c>
      <c r="F232" s="629" t="s">
        <v>374</v>
      </c>
      <c r="I232" s="463">
        <v>15</v>
      </c>
      <c r="J232" s="111" t="s">
        <v>375</v>
      </c>
      <c r="K232" s="126">
        <f>I232*E232*24</f>
        <v>40055.928983050682</v>
      </c>
      <c r="L232" s="111" t="s">
        <v>376</v>
      </c>
      <c r="M232" s="452">
        <v>0.2</v>
      </c>
      <c r="N232" s="111" t="s">
        <v>159</v>
      </c>
      <c r="O232" s="111" t="s">
        <v>377</v>
      </c>
      <c r="P232" s="479">
        <v>1250</v>
      </c>
      <c r="Q232" s="629" t="s">
        <v>147</v>
      </c>
    </row>
    <row r="233" spans="2:17" s="629" customFormat="1" ht="16.5" customHeight="1" x14ac:dyDescent="0.25"/>
    <row r="234" spans="2:17" s="629" customFormat="1" ht="16.5" customHeight="1" x14ac:dyDescent="0.25">
      <c r="G234" s="665">
        <v>1000</v>
      </c>
      <c r="H234" s="665">
        <v>220</v>
      </c>
      <c r="I234" s="629" t="s">
        <v>240</v>
      </c>
    </row>
    <row r="235" spans="2:17" s="629" customFormat="1" ht="16.5" customHeight="1" x14ac:dyDescent="0.25">
      <c r="B235" s="629" t="s">
        <v>243</v>
      </c>
      <c r="D235" s="452">
        <v>0.8</v>
      </c>
      <c r="E235" s="111" t="s">
        <v>244</v>
      </c>
      <c r="G235" s="661">
        <f>P125</f>
        <v>2780.18</v>
      </c>
      <c r="H235" s="661">
        <f>Q125</f>
        <v>2727</v>
      </c>
      <c r="I235" s="629" t="s">
        <v>245</v>
      </c>
    </row>
    <row r="236" spans="2:17" ht="16.5" customHeight="1" x14ac:dyDescent="0.4">
      <c r="B236" s="629" t="s">
        <v>378</v>
      </c>
      <c r="C236" s="629"/>
      <c r="D236" s="629"/>
      <c r="E236" s="629"/>
      <c r="F236" s="629"/>
      <c r="G236" s="629"/>
      <c r="H236" s="629"/>
      <c r="I236" s="629"/>
      <c r="J236" s="629"/>
      <c r="K236" s="629"/>
      <c r="L236" s="629"/>
      <c r="M236" s="629"/>
      <c r="N236" s="629"/>
    </row>
    <row r="237" spans="2:17" ht="16.5" customHeight="1" x14ac:dyDescent="0.4">
      <c r="B237" s="629"/>
      <c r="C237" s="629"/>
      <c r="D237" s="629"/>
      <c r="E237" s="629"/>
      <c r="F237" s="629"/>
      <c r="G237" s="629"/>
      <c r="H237" s="629"/>
      <c r="I237" s="629"/>
      <c r="J237" s="629"/>
      <c r="K237" s="629"/>
      <c r="L237" s="629"/>
      <c r="M237" s="629"/>
      <c r="N237" s="629"/>
    </row>
    <row r="238" spans="2:17" s="629" customFormat="1" ht="16.5" customHeight="1" x14ac:dyDescent="0.25">
      <c r="D238" s="674">
        <f>P124</f>
        <v>1000</v>
      </c>
      <c r="E238" s="674">
        <f>Q124</f>
        <v>220</v>
      </c>
      <c r="F238" s="629" t="s">
        <v>240</v>
      </c>
    </row>
    <row r="239" spans="2:17" s="629" customFormat="1" ht="16.5" customHeight="1" x14ac:dyDescent="0.25">
      <c r="B239" s="629" t="s">
        <v>378</v>
      </c>
      <c r="D239" s="677">
        <f>SUM(K232:K233)/24/($P$125/1000)</f>
        <v>600.31977820157158</v>
      </c>
      <c r="E239" s="677">
        <f>SUM(K232:K233)/24/($Q$125/1000)</f>
        <v>612.02678436393296</v>
      </c>
      <c r="F239" s="629" t="s">
        <v>379</v>
      </c>
    </row>
    <row r="240" spans="2:17" s="629" customFormat="1" ht="16.5" customHeight="1" x14ac:dyDescent="0.25"/>
    <row r="241" spans="2:4" s="629" customFormat="1" ht="16.5" customHeight="1" x14ac:dyDescent="0.25"/>
    <row r="242" spans="2:4" s="629" customFormat="1" ht="16.5" customHeight="1" x14ac:dyDescent="0.25">
      <c r="B242" s="629" t="s">
        <v>380</v>
      </c>
      <c r="C242" s="681">
        <f>I129</f>
        <v>1729.0926899383987</v>
      </c>
      <c r="D242" s="629" t="s">
        <v>258</v>
      </c>
    </row>
    <row r="243" spans="2:4" s="629" customFormat="1" ht="16.5" customHeight="1" x14ac:dyDescent="0.25"/>
    <row r="244" spans="2:4" s="629" customFormat="1" ht="16.5" customHeight="1" x14ac:dyDescent="0.25"/>
    <row r="245" spans="2:4" s="629" customFormat="1" ht="16.5" customHeight="1" x14ac:dyDescent="0.25"/>
  </sheetData>
  <mergeCells count="38">
    <mergeCell ref="E62:H63"/>
    <mergeCell ref="I62:I63"/>
    <mergeCell ref="B3:Z3"/>
    <mergeCell ref="B8:D8"/>
    <mergeCell ref="E8:H8"/>
    <mergeCell ref="N8:P8"/>
    <mergeCell ref="N182:S182"/>
    <mergeCell ref="N183:S183"/>
    <mergeCell ref="D10:E10"/>
    <mergeCell ref="G10:H10"/>
    <mergeCell ref="J10:K10"/>
    <mergeCell ref="L10:N10"/>
    <mergeCell ref="B115:Z115"/>
    <mergeCell ref="B12:C12"/>
    <mergeCell ref="B35:D35"/>
    <mergeCell ref="E35:H35"/>
    <mergeCell ref="N35:P35"/>
    <mergeCell ref="D37:E37"/>
    <mergeCell ref="G37:H37"/>
    <mergeCell ref="J37:K37"/>
    <mergeCell ref="L37:N37"/>
    <mergeCell ref="B39:C39"/>
    <mergeCell ref="N184:S184"/>
    <mergeCell ref="B211:B212"/>
    <mergeCell ref="C90:C94"/>
    <mergeCell ref="B100:Z100"/>
    <mergeCell ref="B223:B224"/>
    <mergeCell ref="B122:C123"/>
    <mergeCell ref="B135:Z135"/>
    <mergeCell ref="B172:C173"/>
    <mergeCell ref="J176:J184"/>
    <mergeCell ref="L176:L184"/>
    <mergeCell ref="N176:S176"/>
    <mergeCell ref="N177:S177"/>
    <mergeCell ref="N178:S178"/>
    <mergeCell ref="N179:S179"/>
    <mergeCell ref="N180:S180"/>
    <mergeCell ref="N181:S181"/>
  </mergeCells>
  <pageMargins left="0.7" right="0.7" top="0.75" bottom="0.75" header="0.3" footer="0.3"/>
  <pageSetup paperSize="9" orientation="portrait" horizontalDpi="0" verticalDpi="0"/>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04CDF-B24E-9D4C-8D48-3864DFE3743F}">
  <sheetPr codeName="Sheet21">
    <tabColor rgb="FFFFC000"/>
    <pageSetUpPr fitToPage="1"/>
  </sheetPr>
  <dimension ref="A1:L90"/>
  <sheetViews>
    <sheetView topLeftCell="A77" zoomScale="60" zoomScaleNormal="60" workbookViewId="0">
      <selection activeCell="A91" sqref="A91:XFD1048576"/>
    </sheetView>
  </sheetViews>
  <sheetFormatPr defaultColWidth="10.33203125" defaultRowHeight="12.5" x14ac:dyDescent="0.25"/>
  <cols>
    <col min="1" max="1" width="48" style="739" customWidth="1"/>
    <col min="2" max="2" width="22.5" style="739" customWidth="1"/>
    <col min="3" max="3" width="24.5" style="739" customWidth="1"/>
    <col min="4" max="4" width="18" style="739" customWidth="1"/>
    <col min="5" max="9" width="15.6640625" style="739" customWidth="1"/>
    <col min="10" max="20" width="14.1640625" style="739" customWidth="1"/>
    <col min="21" max="16384" width="10.33203125" style="739"/>
  </cols>
  <sheetData>
    <row r="1" spans="1:9" ht="41.25" customHeight="1" thickBot="1" x14ac:dyDescent="0.35">
      <c r="A1" s="556" t="s">
        <v>43</v>
      </c>
      <c r="B1" s="557"/>
      <c r="C1" s="557"/>
      <c r="D1" s="557"/>
      <c r="E1" s="567" t="s">
        <v>44</v>
      </c>
      <c r="F1" s="567"/>
      <c r="G1" s="567"/>
      <c r="H1" s="3"/>
      <c r="I1" s="4"/>
    </row>
    <row r="2" spans="1:9" ht="16" thickBot="1" x14ac:dyDescent="0.4">
      <c r="A2" s="756"/>
      <c r="B2" s="757"/>
      <c r="C2" s="758"/>
      <c r="D2" s="758"/>
      <c r="E2" s="759"/>
      <c r="F2" s="759"/>
      <c r="G2" s="759"/>
      <c r="H2" s="759"/>
      <c r="I2" s="6"/>
    </row>
    <row r="3" spans="1:9" ht="48.75" customHeight="1" thickBot="1" x14ac:dyDescent="0.35">
      <c r="A3" s="558" t="s">
        <v>45</v>
      </c>
      <c r="B3" s="568"/>
      <c r="C3" s="568"/>
      <c r="D3" s="7"/>
      <c r="E3" s="8">
        <v>4930</v>
      </c>
      <c r="F3" s="7" t="s">
        <v>46</v>
      </c>
      <c r="G3" s="9"/>
      <c r="H3" s="9"/>
      <c r="I3" s="10"/>
    </row>
    <row r="4" spans="1:9" ht="13.5" thickBot="1" x14ac:dyDescent="0.35">
      <c r="A4" s="11"/>
      <c r="B4" s="12"/>
      <c r="C4" s="12"/>
      <c r="D4" s="13"/>
      <c r="E4" s="14"/>
      <c r="F4" s="15"/>
      <c r="G4" s="12"/>
      <c r="H4" s="16"/>
      <c r="I4" s="16"/>
    </row>
    <row r="5" spans="1:9" ht="13.5" thickBot="1" x14ac:dyDescent="0.35">
      <c r="A5" s="11" t="s">
        <v>47</v>
      </c>
      <c r="B5" s="12"/>
      <c r="C5" s="12"/>
      <c r="D5" s="17">
        <v>2</v>
      </c>
      <c r="E5" s="17">
        <v>2.5</v>
      </c>
      <c r="F5" s="17">
        <v>3</v>
      </c>
      <c r="G5" s="17">
        <v>3.5</v>
      </c>
      <c r="H5" s="17">
        <v>4</v>
      </c>
      <c r="I5" s="18"/>
    </row>
    <row r="6" spans="1:9" ht="13.5" thickBot="1" x14ac:dyDescent="0.35">
      <c r="A6" s="19" t="s">
        <v>48</v>
      </c>
      <c r="B6" s="20"/>
      <c r="C6" s="21"/>
      <c r="D6" s="22">
        <v>9860</v>
      </c>
      <c r="E6" s="22">
        <v>12325</v>
      </c>
      <c r="F6" s="22">
        <v>14790</v>
      </c>
      <c r="G6" s="22">
        <v>17255</v>
      </c>
      <c r="H6" s="22">
        <v>19720</v>
      </c>
      <c r="I6" s="22">
        <f>$E$3*I5</f>
        <v>0</v>
      </c>
    </row>
    <row r="7" spans="1:9" ht="13.5" thickBot="1" x14ac:dyDescent="0.35">
      <c r="A7" s="23"/>
      <c r="B7" s="24"/>
      <c r="C7" s="24"/>
      <c r="D7" s="25"/>
      <c r="E7" s="26"/>
      <c r="F7" s="26"/>
      <c r="G7" s="26"/>
      <c r="H7" s="26"/>
      <c r="I7" s="26"/>
    </row>
    <row r="8" spans="1:9" ht="13.5" thickBot="1" x14ac:dyDescent="0.35">
      <c r="A8" s="573" t="s">
        <v>49</v>
      </c>
      <c r="B8" s="574"/>
      <c r="C8" s="575"/>
      <c r="D8" s="27"/>
      <c r="E8" s="28"/>
      <c r="F8" s="28"/>
      <c r="G8" s="28"/>
      <c r="H8" s="28"/>
      <c r="I8" s="28"/>
    </row>
    <row r="9" spans="1:9" ht="13" x14ac:dyDescent="0.3">
      <c r="A9" s="29" t="s">
        <v>50</v>
      </c>
      <c r="B9" s="30"/>
      <c r="C9" s="31"/>
      <c r="D9" s="32">
        <v>450</v>
      </c>
      <c r="E9" s="32">
        <v>500</v>
      </c>
      <c r="F9" s="32">
        <v>550</v>
      </c>
      <c r="G9" s="32">
        <v>600</v>
      </c>
      <c r="H9" s="32">
        <v>700</v>
      </c>
      <c r="I9" s="33"/>
    </row>
    <row r="10" spans="1:9" ht="13" x14ac:dyDescent="0.3">
      <c r="A10" s="34" t="s">
        <v>51</v>
      </c>
      <c r="B10" s="35"/>
      <c r="C10" s="36"/>
      <c r="D10" s="37">
        <v>2386.0000000000005</v>
      </c>
      <c r="E10" s="37">
        <v>2982.5</v>
      </c>
      <c r="F10" s="37">
        <v>3579</v>
      </c>
      <c r="G10" s="37">
        <v>4175.5</v>
      </c>
      <c r="H10" s="37">
        <v>4772.0000000000009</v>
      </c>
      <c r="I10" s="38"/>
    </row>
    <row r="11" spans="1:9" ht="13" x14ac:dyDescent="0.3">
      <c r="A11" s="34" t="s">
        <v>52</v>
      </c>
      <c r="B11" s="35"/>
      <c r="C11" s="36"/>
      <c r="D11" s="37">
        <v>179.48700000000002</v>
      </c>
      <c r="E11" s="37">
        <v>179.48700000000002</v>
      </c>
      <c r="F11" s="37">
        <v>179.48700000000002</v>
      </c>
      <c r="G11" s="37">
        <v>179.48700000000002</v>
      </c>
      <c r="H11" s="37">
        <v>179.48700000000002</v>
      </c>
      <c r="I11" s="38"/>
    </row>
    <row r="12" spans="1:9" ht="13" x14ac:dyDescent="0.3">
      <c r="A12" s="34" t="s">
        <v>53</v>
      </c>
      <c r="B12" s="35"/>
      <c r="C12" s="36"/>
      <c r="D12" s="37">
        <v>1563.26412</v>
      </c>
      <c r="E12" s="37">
        <v>1378.2529199999999</v>
      </c>
      <c r="F12" s="37">
        <v>1625.1681199999998</v>
      </c>
      <c r="G12" s="37">
        <v>1656.12012</v>
      </c>
      <c r="H12" s="37">
        <v>1687.0721199999998</v>
      </c>
      <c r="I12" s="38"/>
    </row>
    <row r="13" spans="1:9" ht="13" x14ac:dyDescent="0.3">
      <c r="A13" s="34" t="s">
        <v>54</v>
      </c>
      <c r="B13" s="35"/>
      <c r="C13" s="36"/>
      <c r="D13" s="37">
        <v>770.4793139274002</v>
      </c>
      <c r="E13" s="37">
        <v>774.45694219740017</v>
      </c>
      <c r="F13" s="37">
        <v>778.43457046740014</v>
      </c>
      <c r="G13" s="37">
        <v>782.4121987374001</v>
      </c>
      <c r="H13" s="37">
        <v>786.38982700740007</v>
      </c>
      <c r="I13" s="38"/>
    </row>
    <row r="14" spans="1:9" ht="13" x14ac:dyDescent="0.3">
      <c r="A14" s="34" t="s">
        <v>55</v>
      </c>
      <c r="B14" s="35"/>
      <c r="C14" s="36"/>
      <c r="D14" s="37">
        <v>1199.15190033408</v>
      </c>
      <c r="E14" s="37">
        <v>1199.15190033408</v>
      </c>
      <c r="F14" s="37">
        <v>1199.15190033408</v>
      </c>
      <c r="G14" s="37">
        <v>1199.15190033408</v>
      </c>
      <c r="H14" s="37">
        <v>1199.15190033408</v>
      </c>
      <c r="I14" s="38"/>
    </row>
    <row r="15" spans="1:9" ht="13" x14ac:dyDescent="0.3">
      <c r="A15" s="34" t="s">
        <v>56</v>
      </c>
      <c r="B15" s="35"/>
      <c r="C15" s="36"/>
      <c r="D15" s="37">
        <v>789.26103537684492</v>
      </c>
      <c r="E15" s="37">
        <v>789.26103537684492</v>
      </c>
      <c r="F15" s="37">
        <v>789.26103537684492</v>
      </c>
      <c r="G15" s="37">
        <v>789.26103537684492</v>
      </c>
      <c r="H15" s="37">
        <v>789.26103537684492</v>
      </c>
      <c r="I15" s="38"/>
    </row>
    <row r="16" spans="1:9" ht="13" x14ac:dyDescent="0.3">
      <c r="A16" s="34" t="s">
        <v>57</v>
      </c>
      <c r="B16" s="35"/>
      <c r="C16" s="36"/>
      <c r="D16" s="37">
        <v>243.24299999999999</v>
      </c>
      <c r="E16" s="37">
        <v>304.05375000000004</v>
      </c>
      <c r="F16" s="37">
        <v>364.86449999999996</v>
      </c>
      <c r="G16" s="37">
        <v>425.67525000000006</v>
      </c>
      <c r="H16" s="37">
        <v>486.48599999999999</v>
      </c>
      <c r="I16" s="38"/>
    </row>
    <row r="17" spans="1:9" ht="13" x14ac:dyDescent="0.3">
      <c r="A17" s="34" t="s">
        <v>58</v>
      </c>
      <c r="B17" s="35"/>
      <c r="C17" s="36"/>
      <c r="D17" s="37">
        <v>0</v>
      </c>
      <c r="E17" s="37">
        <v>0</v>
      </c>
      <c r="F17" s="37">
        <v>0</v>
      </c>
      <c r="G17" s="37">
        <v>0</v>
      </c>
      <c r="H17" s="37">
        <v>0</v>
      </c>
      <c r="I17" s="38"/>
    </row>
    <row r="18" spans="1:9" ht="13" x14ac:dyDescent="0.3">
      <c r="A18" s="34" t="s">
        <v>59</v>
      </c>
      <c r="B18" s="35"/>
      <c r="C18" s="36"/>
      <c r="D18" s="37">
        <v>0</v>
      </c>
      <c r="E18" s="37">
        <v>0</v>
      </c>
      <c r="F18" s="37">
        <v>0</v>
      </c>
      <c r="G18" s="37">
        <v>0</v>
      </c>
      <c r="H18" s="37">
        <v>0</v>
      </c>
      <c r="I18" s="38"/>
    </row>
    <row r="19" spans="1:9" ht="13" x14ac:dyDescent="0.3">
      <c r="A19" s="34" t="s">
        <v>60</v>
      </c>
      <c r="B19" s="35"/>
      <c r="C19" s="36"/>
      <c r="D19" s="37">
        <v>286.649</v>
      </c>
      <c r="E19" s="37">
        <v>358.31124999999997</v>
      </c>
      <c r="F19" s="37">
        <v>429.9735</v>
      </c>
      <c r="G19" s="37">
        <v>501.63574999999997</v>
      </c>
      <c r="H19" s="37">
        <v>573.298</v>
      </c>
      <c r="I19" s="38"/>
    </row>
    <row r="20" spans="1:9" ht="13" x14ac:dyDescent="0.3">
      <c r="A20" s="34" t="s">
        <v>61</v>
      </c>
      <c r="B20" s="35"/>
      <c r="C20" s="36"/>
      <c r="D20" s="37">
        <v>0</v>
      </c>
      <c r="E20" s="37">
        <v>0</v>
      </c>
      <c r="F20" s="37">
        <v>0</v>
      </c>
      <c r="G20" s="37">
        <v>0</v>
      </c>
      <c r="H20" s="37">
        <v>0</v>
      </c>
      <c r="I20" s="38"/>
    </row>
    <row r="21" spans="1:9" ht="13" x14ac:dyDescent="0.3">
      <c r="A21" s="34" t="s">
        <v>62</v>
      </c>
      <c r="B21" s="35"/>
      <c r="C21" s="36"/>
      <c r="D21" s="37">
        <v>0</v>
      </c>
      <c r="E21" s="37">
        <v>0</v>
      </c>
      <c r="F21" s="37">
        <v>0</v>
      </c>
      <c r="G21" s="37">
        <v>0</v>
      </c>
      <c r="H21" s="37">
        <v>0</v>
      </c>
      <c r="I21" s="38"/>
    </row>
    <row r="22" spans="1:9" ht="13" x14ac:dyDescent="0.3">
      <c r="A22" s="34" t="s">
        <v>63</v>
      </c>
      <c r="B22" s="35"/>
      <c r="C22" s="36"/>
      <c r="D22" s="37">
        <v>0</v>
      </c>
      <c r="E22" s="37">
        <v>0</v>
      </c>
      <c r="F22" s="37">
        <v>0</v>
      </c>
      <c r="G22" s="37">
        <v>0</v>
      </c>
      <c r="H22" s="37">
        <v>0</v>
      </c>
      <c r="I22" s="38"/>
    </row>
    <row r="23" spans="1:9" ht="26" x14ac:dyDescent="0.3">
      <c r="A23" s="34" t="s">
        <v>64</v>
      </c>
      <c r="B23" s="35"/>
      <c r="C23" s="36"/>
      <c r="D23" s="37">
        <v>0</v>
      </c>
      <c r="E23" s="37">
        <v>0</v>
      </c>
      <c r="F23" s="37">
        <v>0</v>
      </c>
      <c r="G23" s="37">
        <v>0</v>
      </c>
      <c r="H23" s="37">
        <v>0</v>
      </c>
      <c r="I23" s="38"/>
    </row>
    <row r="24" spans="1:9" ht="13.5" thickBot="1" x14ac:dyDescent="0.35">
      <c r="A24" s="34" t="s">
        <v>65</v>
      </c>
      <c r="B24" s="35"/>
      <c r="C24" s="36"/>
      <c r="D24" s="37">
        <v>462.21770296625164</v>
      </c>
      <c r="E24" s="37">
        <v>497.34664437711416</v>
      </c>
      <c r="F24" s="37">
        <v>557.85126178797645</v>
      </c>
      <c r="G24" s="37">
        <v>605.66804119883898</v>
      </c>
      <c r="H24" s="37">
        <v>656.42232060970161</v>
      </c>
      <c r="I24" s="38"/>
    </row>
    <row r="25" spans="1:9" ht="32" customHeight="1" thickBot="1" x14ac:dyDescent="0.35">
      <c r="A25" s="558" t="s">
        <v>66</v>
      </c>
      <c r="B25" s="559"/>
      <c r="C25" s="560"/>
      <c r="D25" s="39">
        <v>8329.7530726045788</v>
      </c>
      <c r="E25" s="39">
        <v>8962.8214422854398</v>
      </c>
      <c r="F25" s="39">
        <v>10053.191887966301</v>
      </c>
      <c r="G25" s="39">
        <v>10914.911295647164</v>
      </c>
      <c r="H25" s="39">
        <v>11829.568203328028</v>
      </c>
      <c r="I25" s="40"/>
    </row>
    <row r="26" spans="1:9" ht="13.5" thickBot="1" x14ac:dyDescent="0.35">
      <c r="A26" s="41"/>
      <c r="B26" s="42"/>
      <c r="C26" s="42"/>
      <c r="D26" s="43"/>
      <c r="E26" s="44"/>
      <c r="F26" s="44"/>
      <c r="G26" s="44"/>
      <c r="H26" s="44"/>
      <c r="I26" s="44"/>
    </row>
    <row r="27" spans="1:9" ht="13.5" thickBot="1" x14ac:dyDescent="0.35">
      <c r="A27" s="569" t="s">
        <v>67</v>
      </c>
      <c r="B27" s="570"/>
      <c r="C27" s="571"/>
      <c r="D27" s="45">
        <v>2574.2000000000003</v>
      </c>
      <c r="E27" s="39">
        <v>2574.2000000000003</v>
      </c>
      <c r="F27" s="39">
        <v>2574.2000000000003</v>
      </c>
      <c r="G27" s="39">
        <v>2574.2000000000003</v>
      </c>
      <c r="H27" s="39">
        <v>2574.2000000000003</v>
      </c>
      <c r="I27" s="39"/>
    </row>
    <row r="28" spans="1:9" ht="13.5" thickBot="1" x14ac:dyDescent="0.35">
      <c r="A28" s="41"/>
      <c r="B28" s="42"/>
      <c r="C28" s="42"/>
      <c r="D28" s="43"/>
      <c r="E28" s="44"/>
      <c r="F28" s="44"/>
      <c r="G28" s="44"/>
      <c r="H28" s="44"/>
      <c r="I28" s="44"/>
    </row>
    <row r="29" spans="1:9" ht="32" customHeight="1" thickBot="1" x14ac:dyDescent="0.35">
      <c r="A29" s="558" t="s">
        <v>68</v>
      </c>
      <c r="B29" s="559"/>
      <c r="C29" s="560"/>
      <c r="D29" s="39">
        <v>10903.95307260458</v>
      </c>
      <c r="E29" s="39">
        <v>11537.021442285441</v>
      </c>
      <c r="F29" s="39">
        <v>12627.391887966302</v>
      </c>
      <c r="G29" s="39">
        <v>13489.111295647164</v>
      </c>
      <c r="H29" s="39">
        <v>14403.768203328029</v>
      </c>
      <c r="I29" s="39"/>
    </row>
    <row r="30" spans="1:9" ht="13.5" thickBot="1" x14ac:dyDescent="0.35">
      <c r="A30" s="23"/>
      <c r="B30" s="24"/>
      <c r="C30" s="24"/>
      <c r="D30" s="46"/>
      <c r="E30" s="46"/>
      <c r="F30" s="46"/>
      <c r="G30" s="46"/>
      <c r="H30" s="46"/>
      <c r="I30" s="46"/>
    </row>
    <row r="31" spans="1:9" ht="32" customHeight="1" thickBot="1" x14ac:dyDescent="0.35">
      <c r="A31" s="558" t="s">
        <v>69</v>
      </c>
      <c r="B31" s="568"/>
      <c r="C31" s="572"/>
      <c r="D31" s="39">
        <v>5451.9765363022898</v>
      </c>
      <c r="E31" s="39">
        <v>4614.8085769141762</v>
      </c>
      <c r="F31" s="39">
        <v>4209.1306293221005</v>
      </c>
      <c r="G31" s="39">
        <v>3854.0317987563326</v>
      </c>
      <c r="H31" s="39">
        <v>3600.9420508320072</v>
      </c>
      <c r="I31" s="39"/>
    </row>
    <row r="32" spans="1:9" ht="13.5" thickBot="1" x14ac:dyDescent="0.35">
      <c r="A32" s="23"/>
      <c r="B32" s="24"/>
      <c r="C32" s="24"/>
      <c r="D32" s="46"/>
      <c r="E32" s="47"/>
      <c r="F32" s="47"/>
      <c r="G32" s="47"/>
      <c r="H32" s="47"/>
      <c r="I32" s="47"/>
    </row>
    <row r="33" spans="1:9" ht="13.5" thickBot="1" x14ac:dyDescent="0.35">
      <c r="A33" s="19" t="s">
        <v>70</v>
      </c>
      <c r="B33" s="20"/>
      <c r="C33" s="20"/>
      <c r="D33" s="39">
        <v>63</v>
      </c>
      <c r="E33" s="39">
        <v>63</v>
      </c>
      <c r="F33" s="39">
        <v>63</v>
      </c>
      <c r="G33" s="39">
        <v>63</v>
      </c>
      <c r="H33" s="39">
        <v>63</v>
      </c>
      <c r="I33" s="39"/>
    </row>
    <row r="34" spans="1:9" ht="13.5" thickBot="1" x14ac:dyDescent="0.35">
      <c r="A34" s="23"/>
      <c r="B34" s="24"/>
      <c r="C34" s="24"/>
      <c r="D34" s="46"/>
      <c r="E34" s="46"/>
      <c r="F34" s="46"/>
      <c r="G34" s="46"/>
      <c r="H34" s="46"/>
      <c r="I34" s="46"/>
    </row>
    <row r="35" spans="1:9" ht="13.5" thickBot="1" x14ac:dyDescent="0.35">
      <c r="A35" s="561" t="s">
        <v>71</v>
      </c>
      <c r="B35" s="562"/>
      <c r="C35" s="563"/>
      <c r="D35" s="48">
        <v>5514.9765363022898</v>
      </c>
      <c r="E35" s="48">
        <v>4677.8085769141762</v>
      </c>
      <c r="F35" s="48">
        <v>4272.1306293221005</v>
      </c>
      <c r="G35" s="48">
        <v>3917.0317987563326</v>
      </c>
      <c r="H35" s="48">
        <v>3663.9420508320072</v>
      </c>
      <c r="I35" s="48"/>
    </row>
    <row r="36" spans="1:9" ht="13.5" thickBot="1" x14ac:dyDescent="0.35">
      <c r="A36" s="49" t="s">
        <v>72</v>
      </c>
      <c r="B36" s="50"/>
      <c r="C36" s="51"/>
      <c r="D36" s="48">
        <v>4993</v>
      </c>
      <c r="E36" s="48">
        <v>4993</v>
      </c>
      <c r="F36" s="48">
        <v>4993</v>
      </c>
      <c r="G36" s="48">
        <v>4993</v>
      </c>
      <c r="H36" s="48">
        <v>4993</v>
      </c>
      <c r="I36" s="52"/>
    </row>
    <row r="37" spans="1:9" ht="13" thickBot="1" x14ac:dyDescent="0.3">
      <c r="A37" s="5"/>
      <c r="B37" s="5"/>
      <c r="C37" s="5"/>
      <c r="D37" s="5"/>
      <c r="E37" s="5"/>
      <c r="F37" s="5"/>
      <c r="G37" s="5"/>
      <c r="H37" s="5"/>
      <c r="I37" s="5"/>
    </row>
    <row r="38" spans="1:9" s="740" customFormat="1" ht="14.5" x14ac:dyDescent="0.35">
      <c r="A38" s="564" t="s">
        <v>73</v>
      </c>
      <c r="B38" s="565"/>
      <c r="C38" s="566"/>
      <c r="D38" s="53">
        <v>1530.2469273954212</v>
      </c>
      <c r="E38" s="54">
        <v>3362.1785577145602</v>
      </c>
      <c r="F38" s="53">
        <v>4736.8081120336992</v>
      </c>
      <c r="G38" s="54">
        <v>6340.0887043528364</v>
      </c>
      <c r="H38" s="53">
        <v>7890.4317966719718</v>
      </c>
      <c r="I38" s="55"/>
    </row>
    <row r="39" spans="1:9" s="740" customFormat="1" ht="15" thickBot="1" x14ac:dyDescent="0.4">
      <c r="A39" s="553" t="s">
        <v>74</v>
      </c>
      <c r="B39" s="554"/>
      <c r="C39" s="555"/>
      <c r="D39" s="56">
        <v>-1043.9530726045796</v>
      </c>
      <c r="E39" s="57">
        <v>787.97855771455943</v>
      </c>
      <c r="F39" s="56">
        <v>2162.6081120336985</v>
      </c>
      <c r="G39" s="57">
        <v>3765.8887043528357</v>
      </c>
      <c r="H39" s="56">
        <v>5316.2317966719711</v>
      </c>
      <c r="I39" s="58"/>
    </row>
    <row r="40" spans="1:9" ht="14.5" x14ac:dyDescent="0.25">
      <c r="A40" s="59" t="s">
        <v>75</v>
      </c>
      <c r="B40" s="60"/>
      <c r="C40" s="60"/>
      <c r="D40" s="60"/>
      <c r="E40" s="60"/>
      <c r="F40" s="60"/>
      <c r="G40" s="60"/>
      <c r="H40" s="61"/>
      <c r="I40" s="740"/>
    </row>
    <row r="41" spans="1:9" ht="14.5" x14ac:dyDescent="0.25">
      <c r="A41" s="62" t="s">
        <v>76</v>
      </c>
      <c r="B41" s="63"/>
      <c r="C41" s="63"/>
      <c r="D41" s="63"/>
      <c r="E41" s="63"/>
      <c r="F41" s="63"/>
      <c r="G41" s="63"/>
      <c r="H41" s="64"/>
      <c r="I41" s="740"/>
    </row>
    <row r="42" spans="1:9" ht="15" thickBot="1" x14ac:dyDescent="0.3">
      <c r="A42" s="65" t="s">
        <v>77</v>
      </c>
      <c r="B42" s="66"/>
      <c r="C42" s="66"/>
      <c r="D42" s="66"/>
      <c r="E42" s="66"/>
      <c r="F42" s="66"/>
      <c r="G42" s="66"/>
      <c r="H42" s="67"/>
      <c r="I42" s="740"/>
    </row>
    <row r="44" spans="1:9" ht="13" thickBot="1" x14ac:dyDescent="0.3"/>
    <row r="45" spans="1:9" s="741" customFormat="1" ht="39.5" customHeight="1" thickBot="1" x14ac:dyDescent="0.35">
      <c r="A45" s="556" t="s">
        <v>78</v>
      </c>
      <c r="B45" s="557"/>
      <c r="C45" s="557"/>
      <c r="D45" s="557"/>
      <c r="E45" s="567" t="s">
        <v>79</v>
      </c>
      <c r="F45" s="567"/>
      <c r="G45" s="567"/>
      <c r="H45" s="68"/>
      <c r="I45" s="69"/>
    </row>
    <row r="46" spans="1:9" s="741" customFormat="1" ht="16" thickBot="1" x14ac:dyDescent="0.4">
      <c r="A46" s="71"/>
      <c r="B46" s="72"/>
      <c r="C46" s="73"/>
      <c r="D46" s="73"/>
      <c r="E46" s="74"/>
      <c r="F46" s="74"/>
      <c r="G46" s="74"/>
      <c r="H46" s="74"/>
      <c r="I46" s="75"/>
    </row>
    <row r="47" spans="1:9" s="741" customFormat="1" ht="32" customHeight="1" thickBot="1" x14ac:dyDescent="0.45">
      <c r="A47" s="576" t="s">
        <v>45</v>
      </c>
      <c r="B47" s="577"/>
      <c r="C47" s="577"/>
      <c r="D47" s="76"/>
      <c r="E47" s="77">
        <v>4056</v>
      </c>
      <c r="F47" s="76" t="s">
        <v>46</v>
      </c>
      <c r="G47" s="78"/>
      <c r="H47" s="78"/>
      <c r="I47" s="79"/>
    </row>
    <row r="48" spans="1:9" s="741" customFormat="1" ht="13.5" thickBot="1" x14ac:dyDescent="0.35">
      <c r="A48" s="80"/>
      <c r="B48" s="81"/>
      <c r="C48" s="81"/>
      <c r="D48" s="82"/>
      <c r="E48" s="83"/>
      <c r="F48" s="84"/>
      <c r="G48" s="81"/>
      <c r="H48" s="85"/>
      <c r="I48" s="85"/>
    </row>
    <row r="49" spans="1:12" s="741" customFormat="1" ht="13.5" thickBot="1" x14ac:dyDescent="0.35">
      <c r="A49" s="11" t="s">
        <v>47</v>
      </c>
      <c r="B49" s="81"/>
      <c r="C49" s="81"/>
      <c r="D49" s="86">
        <v>3</v>
      </c>
      <c r="E49" s="86">
        <v>3.5</v>
      </c>
      <c r="F49" s="86">
        <v>4</v>
      </c>
      <c r="G49" s="86">
        <v>4.5</v>
      </c>
      <c r="H49" s="86">
        <v>5</v>
      </c>
      <c r="I49" s="86">
        <v>5.5</v>
      </c>
      <c r="J49" s="742">
        <v>6</v>
      </c>
      <c r="K49" s="742">
        <v>6.5</v>
      </c>
      <c r="L49" s="742">
        <v>7</v>
      </c>
    </row>
    <row r="50" spans="1:12" s="741" customFormat="1" ht="13.5" thickBot="1" x14ac:dyDescent="0.35">
      <c r="A50" s="19" t="s">
        <v>48</v>
      </c>
      <c r="B50" s="87"/>
      <c r="C50" s="88"/>
      <c r="D50" s="89">
        <v>12168</v>
      </c>
      <c r="E50" s="89">
        <v>14196</v>
      </c>
      <c r="F50" s="89">
        <v>16224</v>
      </c>
      <c r="G50" s="89">
        <v>18252</v>
      </c>
      <c r="H50" s="89">
        <v>20280</v>
      </c>
      <c r="I50" s="89">
        <v>22308</v>
      </c>
      <c r="J50" s="743">
        <v>24336</v>
      </c>
      <c r="K50" s="743">
        <v>26364</v>
      </c>
      <c r="L50" s="743">
        <v>28392</v>
      </c>
    </row>
    <row r="51" spans="1:12" s="741" customFormat="1" ht="13.5" thickBot="1" x14ac:dyDescent="0.35">
      <c r="A51" s="90"/>
      <c r="B51" s="91"/>
      <c r="C51" s="91"/>
      <c r="D51" s="92"/>
      <c r="E51" s="92"/>
      <c r="F51" s="92"/>
      <c r="G51" s="92"/>
      <c r="H51" s="92"/>
      <c r="I51" s="92"/>
      <c r="J51" s="744"/>
      <c r="K51" s="744"/>
      <c r="L51" s="744"/>
    </row>
    <row r="52" spans="1:12" s="741" customFormat="1" ht="13.5" thickBot="1" x14ac:dyDescent="0.35">
      <c r="A52" s="578" t="s">
        <v>49</v>
      </c>
      <c r="B52" s="579"/>
      <c r="C52" s="580"/>
      <c r="D52" s="93"/>
      <c r="E52" s="93"/>
      <c r="F52" s="93"/>
      <c r="G52" s="93"/>
      <c r="H52" s="93"/>
      <c r="I52" s="93"/>
      <c r="J52" s="745"/>
      <c r="K52" s="745"/>
      <c r="L52" s="745"/>
    </row>
    <row r="53" spans="1:12" s="741" customFormat="1" ht="13" x14ac:dyDescent="0.3">
      <c r="A53" s="94" t="s">
        <v>50</v>
      </c>
      <c r="B53" s="31"/>
      <c r="C53" s="31"/>
      <c r="D53" s="32">
        <v>1532.7</v>
      </c>
      <c r="E53" s="32">
        <v>1532.7</v>
      </c>
      <c r="F53" s="32">
        <v>1703</v>
      </c>
      <c r="G53" s="32">
        <v>2043.6000000000001</v>
      </c>
      <c r="H53" s="32">
        <v>2086.1750000000002</v>
      </c>
      <c r="I53" s="32">
        <v>2213.9</v>
      </c>
      <c r="J53" s="746">
        <v>2597.0750000000003</v>
      </c>
      <c r="K53" s="746">
        <v>2852.5250000000001</v>
      </c>
      <c r="L53" s="746">
        <v>2384.2000000000003</v>
      </c>
    </row>
    <row r="54" spans="1:12" s="741" customFormat="1" ht="13" x14ac:dyDescent="0.3">
      <c r="A54" s="95" t="s">
        <v>51</v>
      </c>
      <c r="B54" s="36"/>
      <c r="C54" s="36"/>
      <c r="D54" s="37">
        <v>3359.3</v>
      </c>
      <c r="E54" s="37">
        <v>3965.8999999999996</v>
      </c>
      <c r="F54" s="37">
        <v>4572.5</v>
      </c>
      <c r="G54" s="37">
        <v>5179.1000000000004</v>
      </c>
      <c r="H54" s="37">
        <v>5754.8</v>
      </c>
      <c r="I54" s="37">
        <v>6968</v>
      </c>
      <c r="J54" s="747">
        <v>6968</v>
      </c>
      <c r="K54" s="747">
        <v>7574.5999999999995</v>
      </c>
      <c r="L54" s="747">
        <v>8181.2000000000007</v>
      </c>
    </row>
    <row r="55" spans="1:12" s="741" customFormat="1" ht="13" x14ac:dyDescent="0.3">
      <c r="A55" s="95" t="s">
        <v>52</v>
      </c>
      <c r="B55" s="36"/>
      <c r="C55" s="36"/>
      <c r="D55" s="37">
        <v>760</v>
      </c>
      <c r="E55" s="37">
        <v>760</v>
      </c>
      <c r="F55" s="37">
        <v>760</v>
      </c>
      <c r="G55" s="37">
        <v>760</v>
      </c>
      <c r="H55" s="37">
        <v>760</v>
      </c>
      <c r="I55" s="37">
        <v>760</v>
      </c>
      <c r="J55" s="747">
        <v>760</v>
      </c>
      <c r="K55" s="747">
        <v>760</v>
      </c>
      <c r="L55" s="747">
        <v>760</v>
      </c>
    </row>
    <row r="56" spans="1:12" s="741" customFormat="1" ht="13" x14ac:dyDescent="0.3">
      <c r="A56" s="95" t="s">
        <v>53</v>
      </c>
      <c r="B56" s="36"/>
      <c r="C56" s="36"/>
      <c r="D56" s="37">
        <v>1330.8209200000001</v>
      </c>
      <c r="E56" s="37">
        <v>1357.98342</v>
      </c>
      <c r="F56" s="37">
        <v>1385.1459199999999</v>
      </c>
      <c r="G56" s="37">
        <v>1412.3084200000001</v>
      </c>
      <c r="H56" s="37">
        <v>1439.47092</v>
      </c>
      <c r="I56" s="37">
        <v>1466.6334200000001</v>
      </c>
      <c r="J56" s="747">
        <v>1325.7459199999998</v>
      </c>
      <c r="K56" s="747">
        <v>1346.6959200000001</v>
      </c>
      <c r="L56" s="747">
        <v>1367.6459199999999</v>
      </c>
    </row>
    <row r="57" spans="1:12" s="741" customFormat="1" ht="13" x14ac:dyDescent="0.3">
      <c r="A57" s="95" t="s">
        <v>54</v>
      </c>
      <c r="B57" s="36"/>
      <c r="C57" s="36"/>
      <c r="D57" s="37">
        <v>1356.7492291200001</v>
      </c>
      <c r="E57" s="37">
        <v>1360.7268573900001</v>
      </c>
      <c r="F57" s="37">
        <v>1364.70448566</v>
      </c>
      <c r="G57" s="37">
        <v>1368.68211393</v>
      </c>
      <c r="H57" s="37">
        <v>1372.6597422</v>
      </c>
      <c r="I57" s="37">
        <v>1376.63737047</v>
      </c>
      <c r="J57" s="747">
        <v>1380.6149987399999</v>
      </c>
      <c r="K57" s="747">
        <v>1384.5926270100001</v>
      </c>
      <c r="L57" s="747">
        <v>1388.5702552800001</v>
      </c>
    </row>
    <row r="58" spans="1:12" s="741" customFormat="1" ht="13" x14ac:dyDescent="0.3">
      <c r="A58" s="95" t="s">
        <v>55</v>
      </c>
      <c r="B58" s="36"/>
      <c r="C58" s="36"/>
      <c r="D58" s="37">
        <v>1230.7600000000002</v>
      </c>
      <c r="E58" s="37">
        <v>1230.7600000000002</v>
      </c>
      <c r="F58" s="37">
        <v>1230.7600000000002</v>
      </c>
      <c r="G58" s="37">
        <v>1230.7600000000002</v>
      </c>
      <c r="H58" s="37">
        <v>1230.7600000000002</v>
      </c>
      <c r="I58" s="37">
        <v>1230.7600000000002</v>
      </c>
      <c r="J58" s="747">
        <v>1230.76</v>
      </c>
      <c r="K58" s="747">
        <v>1230.76</v>
      </c>
      <c r="L58" s="747">
        <v>1230.76</v>
      </c>
    </row>
    <row r="59" spans="1:12" s="741" customFormat="1" ht="13" x14ac:dyDescent="0.3">
      <c r="A59" s="95" t="s">
        <v>56</v>
      </c>
      <c r="B59" s="36"/>
      <c r="C59" s="36"/>
      <c r="D59" s="37">
        <v>0</v>
      </c>
      <c r="E59" s="37">
        <v>0</v>
      </c>
      <c r="F59" s="37">
        <v>0</v>
      </c>
      <c r="G59" s="37">
        <v>0</v>
      </c>
      <c r="H59" s="37">
        <v>0</v>
      </c>
      <c r="I59" s="37">
        <v>0</v>
      </c>
      <c r="J59" s="747">
        <v>0</v>
      </c>
      <c r="K59" s="747">
        <v>0</v>
      </c>
      <c r="L59" s="747">
        <v>0</v>
      </c>
    </row>
    <row r="60" spans="1:12" s="741" customFormat="1" ht="13" x14ac:dyDescent="0.3">
      <c r="A60" s="95" t="s">
        <v>57</v>
      </c>
      <c r="B60" s="36"/>
      <c r="C60" s="36"/>
      <c r="D60" s="37">
        <v>237.27599999999998</v>
      </c>
      <c r="E60" s="37">
        <v>276.822</v>
      </c>
      <c r="F60" s="37">
        <v>316.36799999999999</v>
      </c>
      <c r="G60" s="37">
        <v>355.91399999999999</v>
      </c>
      <c r="H60" s="37">
        <v>395.46000000000004</v>
      </c>
      <c r="I60" s="37">
        <v>435.00599999999997</v>
      </c>
      <c r="J60" s="747">
        <v>474.55199999999996</v>
      </c>
      <c r="K60" s="747">
        <v>514.09799999999996</v>
      </c>
      <c r="L60" s="747">
        <v>553.64400000000001</v>
      </c>
    </row>
    <row r="61" spans="1:12" s="741" customFormat="1" ht="13" x14ac:dyDescent="0.3">
      <c r="A61" s="95" t="s">
        <v>58</v>
      </c>
      <c r="B61" s="36"/>
      <c r="C61" s="36"/>
      <c r="D61" s="37">
        <v>837.96141716697127</v>
      </c>
      <c r="E61" s="37">
        <v>898.56292610319394</v>
      </c>
      <c r="F61" s="37">
        <v>973.22846068044214</v>
      </c>
      <c r="G61" s="37">
        <v>1061.9580208987163</v>
      </c>
      <c r="H61" s="37">
        <v>1123.523696008509</v>
      </c>
      <c r="I61" s="37">
        <v>1244.7685732879268</v>
      </c>
      <c r="J61" s="747">
        <v>1231.1771854785873</v>
      </c>
      <c r="K61" s="747">
        <v>1312.3616808546519</v>
      </c>
      <c r="L61" s="747">
        <v>1333.7740672563582</v>
      </c>
    </row>
    <row r="62" spans="1:12" s="741" customFormat="1" ht="13" x14ac:dyDescent="0.3">
      <c r="A62" s="95" t="s">
        <v>59</v>
      </c>
      <c r="B62" s="36"/>
      <c r="C62" s="36"/>
      <c r="D62" s="37">
        <v>0</v>
      </c>
      <c r="E62" s="37">
        <v>0</v>
      </c>
      <c r="F62" s="37">
        <v>0</v>
      </c>
      <c r="G62" s="37">
        <v>0</v>
      </c>
      <c r="H62" s="37">
        <v>0</v>
      </c>
      <c r="I62" s="37">
        <v>0</v>
      </c>
      <c r="J62" s="747">
        <v>0</v>
      </c>
      <c r="K62" s="747">
        <v>0</v>
      </c>
      <c r="L62" s="747">
        <v>0</v>
      </c>
    </row>
    <row r="63" spans="1:12" s="741" customFormat="1" ht="13" x14ac:dyDescent="0.3">
      <c r="A63" s="95" t="s">
        <v>60</v>
      </c>
      <c r="B63" s="36"/>
      <c r="C63" s="36"/>
      <c r="D63" s="37">
        <v>339.19200000000001</v>
      </c>
      <c r="E63" s="37">
        <v>395.72399999999999</v>
      </c>
      <c r="F63" s="37">
        <v>452.25600000000003</v>
      </c>
      <c r="G63" s="37">
        <v>508.78800000000001</v>
      </c>
      <c r="H63" s="37">
        <v>565.32000000000005</v>
      </c>
      <c r="I63" s="37">
        <v>621.85199999999998</v>
      </c>
      <c r="J63" s="747">
        <v>678.38400000000001</v>
      </c>
      <c r="K63" s="747">
        <v>734.91600000000005</v>
      </c>
      <c r="L63" s="747">
        <v>791.44799999999998</v>
      </c>
    </row>
    <row r="64" spans="1:12" s="741" customFormat="1" ht="13" x14ac:dyDescent="0.3">
      <c r="A64" s="95" t="s">
        <v>61</v>
      </c>
      <c r="B64" s="36"/>
      <c r="C64" s="36"/>
      <c r="D64" s="37">
        <v>0</v>
      </c>
      <c r="E64" s="37">
        <v>0</v>
      </c>
      <c r="F64" s="37">
        <v>0</v>
      </c>
      <c r="G64" s="37">
        <v>0</v>
      </c>
      <c r="H64" s="37">
        <v>0</v>
      </c>
      <c r="I64" s="37">
        <v>0</v>
      </c>
      <c r="J64" s="747">
        <v>0</v>
      </c>
      <c r="K64" s="747">
        <v>0</v>
      </c>
      <c r="L64" s="747">
        <v>0</v>
      </c>
    </row>
    <row r="65" spans="1:12" s="741" customFormat="1" ht="13" x14ac:dyDescent="0.3">
      <c r="A65" s="95" t="s">
        <v>62</v>
      </c>
      <c r="B65" s="36"/>
      <c r="C65" s="36"/>
      <c r="D65" s="37">
        <v>0</v>
      </c>
      <c r="E65" s="37">
        <v>0</v>
      </c>
      <c r="F65" s="37">
        <v>0</v>
      </c>
      <c r="G65" s="37">
        <v>0</v>
      </c>
      <c r="H65" s="37">
        <v>0</v>
      </c>
      <c r="I65" s="37">
        <v>0</v>
      </c>
      <c r="J65" s="747">
        <v>0</v>
      </c>
      <c r="K65" s="747">
        <v>0</v>
      </c>
      <c r="L65" s="747">
        <v>0</v>
      </c>
    </row>
    <row r="66" spans="1:12" s="741" customFormat="1" ht="13" x14ac:dyDescent="0.3">
      <c r="A66" s="95" t="s">
        <v>63</v>
      </c>
      <c r="B66" s="36"/>
      <c r="C66" s="36"/>
      <c r="D66" s="37">
        <v>0</v>
      </c>
      <c r="E66" s="37">
        <v>0</v>
      </c>
      <c r="F66" s="37">
        <v>0</v>
      </c>
      <c r="G66" s="37">
        <v>0</v>
      </c>
      <c r="H66" s="37">
        <v>0</v>
      </c>
      <c r="I66" s="37">
        <v>0</v>
      </c>
      <c r="J66" s="747">
        <v>0</v>
      </c>
      <c r="K66" s="747">
        <v>0</v>
      </c>
      <c r="L66" s="747">
        <v>0</v>
      </c>
    </row>
    <row r="67" spans="1:12" s="741" customFormat="1" ht="13" x14ac:dyDescent="0.3">
      <c r="A67" s="95" t="s">
        <v>64</v>
      </c>
      <c r="B67" s="36"/>
      <c r="C67" s="36"/>
      <c r="D67" s="37">
        <v>0</v>
      </c>
      <c r="E67" s="37">
        <v>0</v>
      </c>
      <c r="F67" s="37">
        <v>0</v>
      </c>
      <c r="G67" s="37">
        <v>0</v>
      </c>
      <c r="H67" s="37">
        <v>0</v>
      </c>
      <c r="I67" s="37">
        <v>0</v>
      </c>
      <c r="J67" s="747">
        <v>0</v>
      </c>
      <c r="K67" s="747">
        <v>0</v>
      </c>
      <c r="L67" s="747">
        <v>0</v>
      </c>
    </row>
    <row r="68" spans="1:12" s="741" customFormat="1" ht="13.5" thickBot="1" x14ac:dyDescent="0.35">
      <c r="A68" s="95" t="s">
        <v>65</v>
      </c>
      <c r="B68" s="36"/>
      <c r="C68" s="36"/>
      <c r="D68" s="37">
        <v>700.27842235079459</v>
      </c>
      <c r="E68" s="37">
        <v>750.92267422269106</v>
      </c>
      <c r="F68" s="37">
        <v>813.32013272920324</v>
      </c>
      <c r="G68" s="37">
        <v>887.47079787033056</v>
      </c>
      <c r="H68" s="37">
        <v>938.92079658579257</v>
      </c>
      <c r="I68" s="37">
        <v>1040.2442819395678</v>
      </c>
      <c r="J68" s="747">
        <v>1028.8860553939351</v>
      </c>
      <c r="K68" s="747">
        <v>1096.7313632763717</v>
      </c>
      <c r="L68" s="747">
        <v>1114.6255429616929</v>
      </c>
    </row>
    <row r="69" spans="1:12" s="741" customFormat="1" ht="32.75" customHeight="1" thickBot="1" x14ac:dyDescent="0.35">
      <c r="A69" s="558" t="s">
        <v>66</v>
      </c>
      <c r="B69" s="559"/>
      <c r="C69" s="560"/>
      <c r="D69" s="96">
        <v>11685.037988637767</v>
      </c>
      <c r="E69" s="96">
        <v>12530.101877715884</v>
      </c>
      <c r="F69" s="96">
        <v>13571.282999069645</v>
      </c>
      <c r="G69" s="96">
        <v>14808.581352699046</v>
      </c>
      <c r="H69" s="96">
        <v>15667.090154794303</v>
      </c>
      <c r="I69" s="96">
        <v>17357.801645697495</v>
      </c>
      <c r="J69" s="748">
        <v>17675.195159612522</v>
      </c>
      <c r="K69" s="748">
        <v>18807.280591141025</v>
      </c>
      <c r="L69" s="748">
        <v>19105.867785498052</v>
      </c>
    </row>
    <row r="70" spans="1:12" s="741" customFormat="1" ht="13.5" thickBot="1" x14ac:dyDescent="0.35">
      <c r="A70" s="41"/>
      <c r="B70" s="42"/>
      <c r="C70" s="42"/>
      <c r="D70" s="97"/>
      <c r="E70" s="97"/>
      <c r="F70" s="97"/>
      <c r="G70" s="97"/>
      <c r="H70" s="97"/>
      <c r="I70" s="97"/>
      <c r="J70" s="749"/>
      <c r="K70" s="749"/>
      <c r="L70" s="749"/>
    </row>
    <row r="71" spans="1:12" s="741" customFormat="1" ht="13.5" thickBot="1" x14ac:dyDescent="0.35">
      <c r="A71" s="569" t="s">
        <v>67</v>
      </c>
      <c r="B71" s="570"/>
      <c r="C71" s="571"/>
      <c r="D71" s="45">
        <v>3014.6900000000005</v>
      </c>
      <c r="E71" s="39">
        <v>3014.6900000000005</v>
      </c>
      <c r="F71" s="39">
        <v>3014.6900000000005</v>
      </c>
      <c r="G71" s="39">
        <v>3014.6900000000005</v>
      </c>
      <c r="H71" s="39">
        <v>3014.6900000000005</v>
      </c>
      <c r="I71" s="39">
        <v>3014.6900000000005</v>
      </c>
      <c r="J71" s="750">
        <v>2873.22</v>
      </c>
      <c r="K71" s="750">
        <v>2873.22</v>
      </c>
      <c r="L71" s="750">
        <v>2873.22</v>
      </c>
    </row>
    <row r="72" spans="1:12" s="741" customFormat="1" ht="13.5" thickBot="1" x14ac:dyDescent="0.35">
      <c r="A72" s="41"/>
      <c r="B72" s="42"/>
      <c r="C72" s="42"/>
      <c r="D72" s="97"/>
      <c r="E72" s="97"/>
      <c r="F72" s="97"/>
      <c r="G72" s="97"/>
      <c r="H72" s="97"/>
      <c r="I72" s="97"/>
      <c r="J72" s="749"/>
      <c r="K72" s="749"/>
      <c r="L72" s="749"/>
    </row>
    <row r="73" spans="1:12" s="741" customFormat="1" ht="33.75" customHeight="1" thickBot="1" x14ac:dyDescent="0.35">
      <c r="A73" s="558" t="s">
        <v>68</v>
      </c>
      <c r="B73" s="559"/>
      <c r="C73" s="560"/>
      <c r="D73" s="96">
        <v>14699.727988637767</v>
      </c>
      <c r="E73" s="96">
        <v>15544.791877715885</v>
      </c>
      <c r="F73" s="96">
        <v>16585.972999069643</v>
      </c>
      <c r="G73" s="96">
        <v>17823.271352699048</v>
      </c>
      <c r="H73" s="96">
        <v>18681.780154794302</v>
      </c>
      <c r="I73" s="96">
        <v>20372.491645697497</v>
      </c>
      <c r="J73" s="748">
        <v>20548.415159612523</v>
      </c>
      <c r="K73" s="748">
        <v>21680.500591141026</v>
      </c>
      <c r="L73" s="748">
        <v>21979.087785498054</v>
      </c>
    </row>
    <row r="74" spans="1:12" s="741" customFormat="1" ht="13.5" thickBot="1" x14ac:dyDescent="0.35">
      <c r="A74" s="23"/>
      <c r="B74" s="24"/>
      <c r="C74" s="24"/>
      <c r="D74" s="98"/>
      <c r="E74" s="98"/>
      <c r="F74" s="98"/>
      <c r="G74" s="98"/>
      <c r="H74" s="98"/>
      <c r="I74" s="98"/>
      <c r="J74" s="749"/>
      <c r="K74" s="749"/>
      <c r="L74" s="749"/>
    </row>
    <row r="75" spans="1:12" s="741" customFormat="1" ht="32" customHeight="1" thickBot="1" x14ac:dyDescent="0.35">
      <c r="A75" s="558" t="s">
        <v>69</v>
      </c>
      <c r="B75" s="568"/>
      <c r="C75" s="572"/>
      <c r="D75" s="96">
        <v>4899.9093295459224</v>
      </c>
      <c r="E75" s="96">
        <v>4441.3691079188238</v>
      </c>
      <c r="F75" s="96">
        <v>4146.4932497674108</v>
      </c>
      <c r="G75" s="96">
        <v>3960.7269672664552</v>
      </c>
      <c r="H75" s="96">
        <v>3736.3560309588602</v>
      </c>
      <c r="I75" s="96">
        <v>3704.0893901268178</v>
      </c>
      <c r="J75" s="748">
        <v>3424.7358599354206</v>
      </c>
      <c r="K75" s="748">
        <v>3335.4616294063117</v>
      </c>
      <c r="L75" s="748">
        <v>3139.8696836425793</v>
      </c>
    </row>
    <row r="76" spans="1:12" s="741" customFormat="1" ht="13.5" thickBot="1" x14ac:dyDescent="0.35">
      <c r="A76" s="90"/>
      <c r="B76" s="91"/>
      <c r="C76" s="91"/>
      <c r="D76" s="98"/>
      <c r="E76" s="98"/>
      <c r="F76" s="98"/>
      <c r="G76" s="98"/>
      <c r="H76" s="98"/>
      <c r="I76" s="98"/>
      <c r="J76" s="749"/>
      <c r="K76" s="749"/>
      <c r="L76" s="749"/>
    </row>
    <row r="77" spans="1:12" s="741" customFormat="1" ht="13.5" thickBot="1" x14ac:dyDescent="0.35">
      <c r="A77" s="99" t="s">
        <v>70</v>
      </c>
      <c r="B77" s="87"/>
      <c r="C77" s="87"/>
      <c r="D77" s="96">
        <v>399</v>
      </c>
      <c r="E77" s="96">
        <v>399</v>
      </c>
      <c r="F77" s="96">
        <v>399</v>
      </c>
      <c r="G77" s="96">
        <v>399</v>
      </c>
      <c r="H77" s="96">
        <v>399</v>
      </c>
      <c r="I77" s="96">
        <v>399</v>
      </c>
      <c r="J77" s="748">
        <v>399</v>
      </c>
      <c r="K77" s="748">
        <v>399</v>
      </c>
      <c r="L77" s="748">
        <v>399</v>
      </c>
    </row>
    <row r="78" spans="1:12" s="741" customFormat="1" ht="13.5" thickBot="1" x14ac:dyDescent="0.35">
      <c r="A78" s="90"/>
      <c r="B78" s="91"/>
      <c r="C78" s="91"/>
      <c r="D78" s="98"/>
      <c r="E78" s="98"/>
      <c r="F78" s="98"/>
      <c r="G78" s="98"/>
      <c r="H78" s="98"/>
      <c r="I78" s="98"/>
      <c r="J78" s="749"/>
      <c r="K78" s="749"/>
      <c r="L78" s="749"/>
    </row>
    <row r="79" spans="1:12" s="741" customFormat="1" ht="34.75" customHeight="1" thickBot="1" x14ac:dyDescent="0.35">
      <c r="A79" s="590" t="s">
        <v>71</v>
      </c>
      <c r="B79" s="591"/>
      <c r="C79" s="592"/>
      <c r="D79" s="100">
        <v>5298.9093295459224</v>
      </c>
      <c r="E79" s="100">
        <v>4840.3691079188238</v>
      </c>
      <c r="F79" s="100">
        <v>4545.4932497674108</v>
      </c>
      <c r="G79" s="100">
        <v>4359.7269672664552</v>
      </c>
      <c r="H79" s="100">
        <v>4135.3560309588602</v>
      </c>
      <c r="I79" s="100">
        <v>4103.0893901268173</v>
      </c>
      <c r="J79" s="751">
        <v>3823.7358599354206</v>
      </c>
      <c r="K79" s="751">
        <v>3734.4616294063117</v>
      </c>
      <c r="L79" s="751">
        <v>3538.8696836425793</v>
      </c>
    </row>
    <row r="80" spans="1:12" s="741" customFormat="1" ht="13.5" thickBot="1" x14ac:dyDescent="0.35">
      <c r="A80" s="101" t="s">
        <v>80</v>
      </c>
      <c r="B80" s="102"/>
      <c r="C80" s="103"/>
      <c r="D80" s="100">
        <v>4455</v>
      </c>
      <c r="E80" s="100">
        <v>4455</v>
      </c>
      <c r="F80" s="100">
        <v>4455</v>
      </c>
      <c r="G80" s="100">
        <v>4455</v>
      </c>
      <c r="H80" s="100">
        <v>4455</v>
      </c>
      <c r="I80" s="100">
        <v>4455</v>
      </c>
      <c r="J80" s="751">
        <v>4455</v>
      </c>
      <c r="K80" s="751">
        <v>4455</v>
      </c>
      <c r="L80" s="751">
        <v>4455</v>
      </c>
    </row>
    <row r="81" spans="1:12" s="741" customFormat="1" ht="13" thickBot="1" x14ac:dyDescent="0.3">
      <c r="A81" s="70"/>
      <c r="B81" s="70"/>
      <c r="C81" s="70"/>
      <c r="D81" s="70"/>
      <c r="E81" s="70"/>
      <c r="F81" s="70"/>
      <c r="G81" s="70"/>
      <c r="H81" s="70"/>
      <c r="I81" s="70"/>
    </row>
    <row r="82" spans="1:12" s="643" customFormat="1" ht="16" x14ac:dyDescent="0.4">
      <c r="A82" s="593" t="s">
        <v>73</v>
      </c>
      <c r="B82" s="594"/>
      <c r="C82" s="594"/>
      <c r="D82" s="104">
        <v>482.96201136223317</v>
      </c>
      <c r="E82" s="105">
        <v>1665.8981222841157</v>
      </c>
      <c r="F82" s="104">
        <v>2652.7170009303554</v>
      </c>
      <c r="G82" s="105">
        <v>3443.418647300954</v>
      </c>
      <c r="H82" s="104">
        <v>4612.9098452056969</v>
      </c>
      <c r="I82" s="106">
        <v>4950.1983543025053</v>
      </c>
      <c r="J82" s="752">
        <v>6660.8048403874782</v>
      </c>
      <c r="K82" s="753">
        <v>7556.7194088589749</v>
      </c>
      <c r="L82" s="752">
        <v>9286.1322145019476</v>
      </c>
    </row>
    <row r="83" spans="1:12" s="643" customFormat="1" ht="16.5" thickBot="1" x14ac:dyDescent="0.45">
      <c r="A83" s="595" t="s">
        <v>74</v>
      </c>
      <c r="B83" s="596"/>
      <c r="C83" s="596"/>
      <c r="D83" s="108">
        <v>-2531.7279886377673</v>
      </c>
      <c r="E83" s="109">
        <v>-1348.7918777158848</v>
      </c>
      <c r="F83" s="108">
        <v>-361.97299906964327</v>
      </c>
      <c r="G83" s="109">
        <v>428.72864730095171</v>
      </c>
      <c r="H83" s="108">
        <v>1598.2198452056982</v>
      </c>
      <c r="I83" s="110">
        <v>1935.508354302503</v>
      </c>
      <c r="J83" s="754">
        <v>3787.584840387477</v>
      </c>
      <c r="K83" s="755">
        <v>4683.4994088589738</v>
      </c>
      <c r="L83" s="754">
        <v>6412.9122145019464</v>
      </c>
    </row>
    <row r="84" spans="1:12" s="741" customFormat="1" ht="14.5" x14ac:dyDescent="0.25">
      <c r="A84" s="59" t="s">
        <v>75</v>
      </c>
      <c r="B84" s="60"/>
      <c r="C84" s="60"/>
      <c r="D84" s="60"/>
      <c r="E84" s="60"/>
      <c r="F84" s="60"/>
      <c r="G84" s="60"/>
      <c r="H84" s="61"/>
      <c r="I84" s="740"/>
      <c r="J84" s="740"/>
    </row>
    <row r="85" spans="1:12" s="741" customFormat="1" ht="14.5" x14ac:dyDescent="0.25">
      <c r="A85" s="62" t="s">
        <v>76</v>
      </c>
      <c r="B85" s="63"/>
      <c r="C85" s="63"/>
      <c r="D85" s="63"/>
      <c r="E85" s="63"/>
      <c r="F85" s="63"/>
      <c r="G85" s="63"/>
      <c r="H85" s="64"/>
      <c r="I85" s="740"/>
      <c r="J85" s="740"/>
    </row>
    <row r="86" spans="1:12" s="741" customFormat="1" ht="15" thickBot="1" x14ac:dyDescent="0.3">
      <c r="A86" s="65" t="s">
        <v>77</v>
      </c>
      <c r="B86" s="66"/>
      <c r="C86" s="66"/>
      <c r="D86" s="66"/>
      <c r="E86" s="66"/>
      <c r="F86" s="66"/>
      <c r="G86" s="66"/>
      <c r="H86" s="67"/>
      <c r="I86" s="740"/>
      <c r="J86" s="740"/>
    </row>
    <row r="87" spans="1:12" s="741" customFormat="1" x14ac:dyDescent="0.25">
      <c r="A87" s="581" t="s">
        <v>81</v>
      </c>
      <c r="B87" s="582"/>
      <c r="C87" s="582"/>
      <c r="D87" s="582"/>
      <c r="E87" s="582"/>
      <c r="F87" s="582"/>
      <c r="G87" s="582"/>
      <c r="H87" s="583"/>
    </row>
    <row r="88" spans="1:12" s="741" customFormat="1" x14ac:dyDescent="0.25">
      <c r="A88" s="584"/>
      <c r="B88" s="585"/>
      <c r="C88" s="585"/>
      <c r="D88" s="585"/>
      <c r="E88" s="585"/>
      <c r="F88" s="585"/>
      <c r="G88" s="585"/>
      <c r="H88" s="586"/>
    </row>
    <row r="89" spans="1:12" s="741" customFormat="1" x14ac:dyDescent="0.25">
      <c r="A89" s="584"/>
      <c r="B89" s="585"/>
      <c r="C89" s="585"/>
      <c r="D89" s="585"/>
      <c r="E89" s="585"/>
      <c r="F89" s="585"/>
      <c r="G89" s="585"/>
      <c r="H89" s="586"/>
    </row>
    <row r="90" spans="1:12" s="741" customFormat="1" ht="13" thickBot="1" x14ac:dyDescent="0.3">
      <c r="A90" s="587"/>
      <c r="B90" s="588"/>
      <c r="C90" s="588"/>
      <c r="D90" s="588"/>
      <c r="E90" s="588"/>
      <c r="F90" s="588"/>
      <c r="G90" s="588"/>
      <c r="H90" s="589"/>
    </row>
  </sheetData>
  <mergeCells count="23">
    <mergeCell ref="E45:G45"/>
    <mergeCell ref="A47:C47"/>
    <mergeCell ref="A52:C52"/>
    <mergeCell ref="A87:H90"/>
    <mergeCell ref="A71:C71"/>
    <mergeCell ref="A73:C73"/>
    <mergeCell ref="A75:C75"/>
    <mergeCell ref="A79:C79"/>
    <mergeCell ref="A82:C82"/>
    <mergeCell ref="A83:C83"/>
    <mergeCell ref="A69:C69"/>
    <mergeCell ref="E1:G1"/>
    <mergeCell ref="A3:C3"/>
    <mergeCell ref="A27:C27"/>
    <mergeCell ref="A29:C29"/>
    <mergeCell ref="A31:C31"/>
    <mergeCell ref="A8:C8"/>
    <mergeCell ref="A39:C39"/>
    <mergeCell ref="A45:D45"/>
    <mergeCell ref="A25:C25"/>
    <mergeCell ref="A1:D1"/>
    <mergeCell ref="A35:C35"/>
    <mergeCell ref="A38:C38"/>
  </mergeCells>
  <conditionalFormatting sqref="D38:I39">
    <cfRule type="colorScale" priority="10">
      <colorScale>
        <cfvo type="min"/>
        <cfvo type="percentile" val="50"/>
        <cfvo type="max"/>
        <color rgb="FFF8696B"/>
        <color rgb="FFFFEB84"/>
        <color rgb="FF63BE7B"/>
      </colorScale>
    </cfRule>
    <cfRule type="colorScale" priority="11">
      <colorScale>
        <cfvo type="min"/>
        <cfvo type="percentile" val="50"/>
        <cfvo type="max"/>
        <color rgb="FFF8696B"/>
        <color rgb="FFFFEB84"/>
        <color rgb="FF63BE7B"/>
      </colorScale>
    </cfRule>
    <cfRule type="colorScale" priority="12">
      <colorScale>
        <cfvo type="min"/>
        <cfvo type="percentile" val="50"/>
        <cfvo type="max"/>
        <color rgb="FFF8696B"/>
        <color rgb="FFFFEB84"/>
        <color rgb="FF63BE7B"/>
      </colorScale>
    </cfRule>
  </conditionalFormatting>
  <conditionalFormatting sqref="D82:I83">
    <cfRule type="colorScale" priority="7">
      <colorScale>
        <cfvo type="min"/>
        <cfvo type="percentile" val="50"/>
        <cfvo type="max"/>
        <color rgb="FFF8696B"/>
        <color rgb="FFFFEB84"/>
        <color rgb="FF63BE7B"/>
      </colorScale>
    </cfRule>
    <cfRule type="colorScale" priority="8">
      <colorScale>
        <cfvo type="min"/>
        <cfvo type="percentile" val="50"/>
        <cfvo type="max"/>
        <color rgb="FFF8696B"/>
        <color rgb="FFFFEB84"/>
        <color rgb="FF63BE7B"/>
      </colorScale>
    </cfRule>
    <cfRule type="colorScale" priority="9">
      <colorScale>
        <cfvo type="min"/>
        <cfvo type="percentile" val="50"/>
        <cfvo type="max"/>
        <color rgb="FFF8696B"/>
        <color rgb="FFFFEB84"/>
        <color rgb="FF63BE7B"/>
      </colorScale>
    </cfRule>
  </conditionalFormatting>
  <conditionalFormatting sqref="J82:J83">
    <cfRule type="colorScale" priority="13">
      <colorScale>
        <cfvo type="min"/>
        <cfvo type="percentile" val="50"/>
        <cfvo type="max"/>
        <color rgb="FFF8696B"/>
        <color rgb="FFFFEB84"/>
        <color rgb="FF63BE7B"/>
      </colorScale>
    </cfRule>
    <cfRule type="colorScale" priority="14">
      <colorScale>
        <cfvo type="min"/>
        <cfvo type="percentile" val="50"/>
        <cfvo type="max"/>
        <color rgb="FFF8696B"/>
        <color rgb="FFFFEB84"/>
        <color rgb="FF63BE7B"/>
      </colorScale>
    </cfRule>
    <cfRule type="colorScale" priority="15">
      <colorScale>
        <cfvo type="min"/>
        <cfvo type="percentile" val="50"/>
        <cfvo type="max"/>
        <color rgb="FFF8696B"/>
        <color rgb="FFFFEB84"/>
        <color rgb="FF63BE7B"/>
      </colorScale>
    </cfRule>
  </conditionalFormatting>
  <conditionalFormatting sqref="K82:L83">
    <cfRule type="colorScale" priority="1">
      <colorScale>
        <cfvo type="min"/>
        <cfvo type="percentile" val="50"/>
        <cfvo type="max"/>
        <color rgb="FFF8696B"/>
        <color rgb="FFFFEB84"/>
        <color rgb="FF63BE7B"/>
      </colorScale>
    </cfRule>
    <cfRule type="colorScale" priority="2">
      <colorScale>
        <cfvo type="min"/>
        <cfvo type="percentile" val="50"/>
        <cfvo type="max"/>
        <color rgb="FFF8696B"/>
        <color rgb="FFFFEB84"/>
        <color rgb="FF63BE7B"/>
      </colorScale>
    </cfRule>
    <cfRule type="colorScale" priority="3">
      <colorScale>
        <cfvo type="min"/>
        <cfvo type="percentile" val="50"/>
        <cfvo type="max"/>
        <color rgb="FFF8696B"/>
        <color rgb="FFFFEB84"/>
        <color rgb="FF63BE7B"/>
      </colorScale>
    </cfRule>
  </conditionalFormatting>
  <pageMargins left="0.35433070866141736" right="0.35433070866141736" top="0.59055118110236227" bottom="0.59055118110236227" header="0.31496062992125984" footer="0.31496062992125984"/>
  <pageSetup paperSize="9" scale="34" fitToHeight="0" orientation="portrait" verticalDpi="300" r:id="rId1"/>
  <headerFooter alignWithMargins="0">
    <oddHeader>&amp;F</oddHeader>
    <oddFooter>&amp;A&amp;RPage &amp;P</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A11B-0811-7746-931E-A83DB533F401}">
  <sheetPr>
    <tabColor rgb="FFFFC000"/>
  </sheetPr>
  <dimension ref="A1:I62"/>
  <sheetViews>
    <sheetView topLeftCell="A25" zoomScale="50" zoomScaleNormal="50" workbookViewId="0">
      <selection activeCell="F40" sqref="F40"/>
    </sheetView>
  </sheetViews>
  <sheetFormatPr defaultColWidth="8.6640625" defaultRowHeight="14.5" x14ac:dyDescent="0.35"/>
  <cols>
    <col min="1" max="1" width="46.6640625" style="760" customWidth="1"/>
    <col min="2" max="2" width="11.6640625" style="760" customWidth="1"/>
    <col min="3" max="9" width="15.83203125" style="760" customWidth="1"/>
    <col min="10" max="16384" width="8.6640625" style="760"/>
  </cols>
  <sheetData>
    <row r="1" spans="1:9" ht="26" customHeight="1" x14ac:dyDescent="0.35">
      <c r="A1" s="600" t="s">
        <v>570</v>
      </c>
      <c r="B1" s="600"/>
      <c r="C1" s="600"/>
      <c r="D1" s="600"/>
      <c r="E1" s="600"/>
      <c r="F1" s="600"/>
      <c r="G1" s="600"/>
      <c r="H1" s="600"/>
      <c r="I1" s="600"/>
    </row>
    <row r="2" spans="1:9" x14ac:dyDescent="0.35">
      <c r="A2" s="601" t="s">
        <v>571</v>
      </c>
      <c r="B2" s="601"/>
      <c r="C2" s="601"/>
      <c r="D2" s="601"/>
      <c r="E2" s="601"/>
      <c r="F2" s="601"/>
      <c r="G2" s="601"/>
      <c r="H2" s="601"/>
      <c r="I2" s="601"/>
    </row>
    <row r="3" spans="1:9" ht="32" customHeight="1" x14ac:dyDescent="0.35">
      <c r="A3" s="298" t="s">
        <v>572</v>
      </c>
      <c r="B3" s="299" t="s">
        <v>573</v>
      </c>
      <c r="C3" s="300" t="s">
        <v>574</v>
      </c>
      <c r="D3" s="300" t="s">
        <v>697</v>
      </c>
      <c r="E3" s="300" t="s">
        <v>575</v>
      </c>
      <c r="F3" s="300" t="s">
        <v>698</v>
      </c>
      <c r="G3" s="300" t="s">
        <v>576</v>
      </c>
      <c r="H3" s="300" t="s">
        <v>699</v>
      </c>
      <c r="I3" s="300" t="s">
        <v>740</v>
      </c>
    </row>
    <row r="4" spans="1:9" x14ac:dyDescent="0.35">
      <c r="A4" s="599" t="s">
        <v>577</v>
      </c>
      <c r="B4" s="599"/>
      <c r="C4" s="301">
        <v>30</v>
      </c>
      <c r="D4" s="301">
        <v>40</v>
      </c>
      <c r="E4" s="301">
        <v>50</v>
      </c>
      <c r="F4" s="301">
        <v>60</v>
      </c>
      <c r="G4" s="301">
        <v>70</v>
      </c>
      <c r="H4" s="301">
        <v>80</v>
      </c>
      <c r="I4" s="301">
        <v>90</v>
      </c>
    </row>
    <row r="5" spans="1:9" x14ac:dyDescent="0.35">
      <c r="A5" s="602" t="s">
        <v>578</v>
      </c>
      <c r="B5" s="602"/>
      <c r="C5" s="602"/>
      <c r="D5" s="602"/>
      <c r="E5" s="602"/>
      <c r="F5" s="602"/>
      <c r="G5" s="602"/>
      <c r="H5" s="602"/>
      <c r="I5" s="602"/>
    </row>
    <row r="6" spans="1:9" x14ac:dyDescent="0.35">
      <c r="A6" s="302" t="s">
        <v>579</v>
      </c>
      <c r="B6" s="303" t="s">
        <v>580</v>
      </c>
      <c r="C6" s="314">
        <f t="shared" ref="C6:I6" si="0">$B$40*C4</f>
        <v>24300</v>
      </c>
      <c r="D6" s="314">
        <f t="shared" si="0"/>
        <v>32400</v>
      </c>
      <c r="E6" s="314">
        <f t="shared" si="0"/>
        <v>40500</v>
      </c>
      <c r="F6" s="314">
        <f t="shared" si="0"/>
        <v>48600</v>
      </c>
      <c r="G6" s="314">
        <f t="shared" si="0"/>
        <v>56700</v>
      </c>
      <c r="H6" s="314">
        <f t="shared" si="0"/>
        <v>64800</v>
      </c>
      <c r="I6" s="314">
        <f t="shared" si="0"/>
        <v>72900</v>
      </c>
    </row>
    <row r="7" spans="1:9" x14ac:dyDescent="0.35">
      <c r="A7" s="602" t="s">
        <v>581</v>
      </c>
      <c r="B7" s="602"/>
      <c r="C7" s="602"/>
      <c r="D7" s="602"/>
      <c r="E7" s="602"/>
      <c r="F7" s="602"/>
      <c r="G7" s="602"/>
      <c r="H7" s="602"/>
      <c r="I7" s="602"/>
    </row>
    <row r="8" spans="1:9" x14ac:dyDescent="0.35">
      <c r="A8" s="304" t="s">
        <v>582</v>
      </c>
      <c r="B8" s="305" t="s">
        <v>580</v>
      </c>
      <c r="C8" s="315">
        <f t="shared" ref="C8:I8" si="1">$B$43</f>
        <v>1200</v>
      </c>
      <c r="D8" s="315">
        <f t="shared" si="1"/>
        <v>1200</v>
      </c>
      <c r="E8" s="315">
        <f t="shared" si="1"/>
        <v>1200</v>
      </c>
      <c r="F8" s="315">
        <f t="shared" si="1"/>
        <v>1200</v>
      </c>
      <c r="G8" s="315">
        <f t="shared" si="1"/>
        <v>1200</v>
      </c>
      <c r="H8" s="315">
        <f t="shared" si="1"/>
        <v>1200</v>
      </c>
      <c r="I8" s="315">
        <f t="shared" si="1"/>
        <v>1200</v>
      </c>
    </row>
    <row r="9" spans="1:9" x14ac:dyDescent="0.35">
      <c r="A9" s="304" t="s">
        <v>583</v>
      </c>
      <c r="B9" s="305" t="s">
        <v>580</v>
      </c>
      <c r="C9" s="315">
        <f t="shared" ref="C9:I9" si="2">$B$44+$B$45*C4</f>
        <v>3740</v>
      </c>
      <c r="D9" s="315">
        <f t="shared" si="2"/>
        <v>3920</v>
      </c>
      <c r="E9" s="315">
        <f t="shared" si="2"/>
        <v>4100</v>
      </c>
      <c r="F9" s="315">
        <f t="shared" si="2"/>
        <v>4280</v>
      </c>
      <c r="G9" s="315">
        <f t="shared" si="2"/>
        <v>4460</v>
      </c>
      <c r="H9" s="315">
        <f t="shared" si="2"/>
        <v>4640</v>
      </c>
      <c r="I9" s="315">
        <f t="shared" si="2"/>
        <v>4820</v>
      </c>
    </row>
    <row r="10" spans="1:9" x14ac:dyDescent="0.35">
      <c r="A10" s="304" t="s">
        <v>584</v>
      </c>
      <c r="B10" s="305" t="s">
        <v>580</v>
      </c>
      <c r="C10" s="315">
        <f t="shared" ref="C10:I10" si="3">$B$46</f>
        <v>320</v>
      </c>
      <c r="D10" s="315">
        <f t="shared" si="3"/>
        <v>320</v>
      </c>
      <c r="E10" s="315">
        <f t="shared" si="3"/>
        <v>320</v>
      </c>
      <c r="F10" s="315">
        <f t="shared" si="3"/>
        <v>320</v>
      </c>
      <c r="G10" s="315">
        <f t="shared" si="3"/>
        <v>320</v>
      </c>
      <c r="H10" s="315">
        <f t="shared" si="3"/>
        <v>320</v>
      </c>
      <c r="I10" s="315">
        <f t="shared" si="3"/>
        <v>320</v>
      </c>
    </row>
    <row r="11" spans="1:9" x14ac:dyDescent="0.35">
      <c r="A11" s="304" t="s">
        <v>585</v>
      </c>
      <c r="B11" s="305" t="s">
        <v>580</v>
      </c>
      <c r="C11" s="315">
        <f t="shared" ref="C11:I11" si="4">$B$47</f>
        <v>950</v>
      </c>
      <c r="D11" s="315">
        <f t="shared" si="4"/>
        <v>950</v>
      </c>
      <c r="E11" s="315">
        <f t="shared" si="4"/>
        <v>950</v>
      </c>
      <c r="F11" s="315">
        <f t="shared" si="4"/>
        <v>950</v>
      </c>
      <c r="G11" s="315">
        <f t="shared" si="4"/>
        <v>950</v>
      </c>
      <c r="H11" s="315">
        <f t="shared" si="4"/>
        <v>950</v>
      </c>
      <c r="I11" s="315">
        <f t="shared" si="4"/>
        <v>950</v>
      </c>
    </row>
    <row r="12" spans="1:9" x14ac:dyDescent="0.35">
      <c r="A12" s="304" t="s">
        <v>586</v>
      </c>
      <c r="B12" s="305" t="s">
        <v>580</v>
      </c>
      <c r="C12" s="315">
        <f t="shared" ref="C12:I12" si="5">$B$48</f>
        <v>680</v>
      </c>
      <c r="D12" s="315">
        <f t="shared" si="5"/>
        <v>680</v>
      </c>
      <c r="E12" s="315">
        <f t="shared" si="5"/>
        <v>680</v>
      </c>
      <c r="F12" s="315">
        <f t="shared" si="5"/>
        <v>680</v>
      </c>
      <c r="G12" s="315">
        <f t="shared" si="5"/>
        <v>680</v>
      </c>
      <c r="H12" s="315">
        <f t="shared" si="5"/>
        <v>680</v>
      </c>
      <c r="I12" s="315">
        <f t="shared" si="5"/>
        <v>680</v>
      </c>
    </row>
    <row r="13" spans="1:9" x14ac:dyDescent="0.35">
      <c r="A13" s="304" t="s">
        <v>587</v>
      </c>
      <c r="B13" s="305" t="s">
        <v>580</v>
      </c>
      <c r="C13" s="315">
        <f t="shared" ref="C13:I13" si="6">$B$49+$B$50*C4</f>
        <v>1580</v>
      </c>
      <c r="D13" s="315">
        <f t="shared" si="6"/>
        <v>1640</v>
      </c>
      <c r="E13" s="315">
        <f t="shared" si="6"/>
        <v>1700</v>
      </c>
      <c r="F13" s="315">
        <f t="shared" si="6"/>
        <v>1760</v>
      </c>
      <c r="G13" s="315">
        <f t="shared" si="6"/>
        <v>1820</v>
      </c>
      <c r="H13" s="315">
        <f t="shared" si="6"/>
        <v>1880</v>
      </c>
      <c r="I13" s="315">
        <f t="shared" si="6"/>
        <v>1940</v>
      </c>
    </row>
    <row r="14" spans="1:9" x14ac:dyDescent="0.35">
      <c r="A14" s="304" t="s">
        <v>588</v>
      </c>
      <c r="B14" s="305" t="s">
        <v>580</v>
      </c>
      <c r="C14" s="315">
        <f t="shared" ref="C14:I14" si="7">$B$51</f>
        <v>1100</v>
      </c>
      <c r="D14" s="315">
        <f t="shared" si="7"/>
        <v>1100</v>
      </c>
      <c r="E14" s="315">
        <f t="shared" si="7"/>
        <v>1100</v>
      </c>
      <c r="F14" s="315">
        <f t="shared" si="7"/>
        <v>1100</v>
      </c>
      <c r="G14" s="315">
        <f t="shared" si="7"/>
        <v>1100</v>
      </c>
      <c r="H14" s="315">
        <f t="shared" si="7"/>
        <v>1100</v>
      </c>
      <c r="I14" s="315">
        <f t="shared" si="7"/>
        <v>1100</v>
      </c>
    </row>
    <row r="15" spans="1:9" x14ac:dyDescent="0.35">
      <c r="A15" s="304" t="s">
        <v>589</v>
      </c>
      <c r="B15" s="305" t="s">
        <v>580</v>
      </c>
      <c r="C15" s="315">
        <f t="shared" ref="C15:I15" si="8">$B$52*C4</f>
        <v>2700</v>
      </c>
      <c r="D15" s="315">
        <f t="shared" si="8"/>
        <v>3600</v>
      </c>
      <c r="E15" s="315">
        <f t="shared" si="8"/>
        <v>4500</v>
      </c>
      <c r="F15" s="315">
        <f t="shared" si="8"/>
        <v>5400</v>
      </c>
      <c r="G15" s="315">
        <f t="shared" si="8"/>
        <v>6300</v>
      </c>
      <c r="H15" s="315">
        <f t="shared" si="8"/>
        <v>7200</v>
      </c>
      <c r="I15" s="315">
        <f t="shared" si="8"/>
        <v>8100</v>
      </c>
    </row>
    <row r="16" spans="1:9" x14ac:dyDescent="0.35">
      <c r="A16" s="304" t="s">
        <v>590</v>
      </c>
      <c r="B16" s="305" t="s">
        <v>580</v>
      </c>
      <c r="C16" s="315">
        <f t="shared" ref="C16:I16" si="9">$B$53*C4</f>
        <v>1650</v>
      </c>
      <c r="D16" s="315">
        <f t="shared" si="9"/>
        <v>2200</v>
      </c>
      <c r="E16" s="315">
        <f t="shared" si="9"/>
        <v>2750</v>
      </c>
      <c r="F16" s="315">
        <f t="shared" si="9"/>
        <v>3300</v>
      </c>
      <c r="G16" s="315">
        <f t="shared" si="9"/>
        <v>3850</v>
      </c>
      <c r="H16" s="315">
        <f t="shared" si="9"/>
        <v>4400</v>
      </c>
      <c r="I16" s="315">
        <f t="shared" si="9"/>
        <v>4950</v>
      </c>
    </row>
    <row r="17" spans="1:9" x14ac:dyDescent="0.35">
      <c r="A17" s="304" t="s">
        <v>591</v>
      </c>
      <c r="B17" s="305" t="s">
        <v>580</v>
      </c>
      <c r="C17" s="315">
        <f t="shared" ref="C17:I17" si="10">$B$54*$B$40*C4</f>
        <v>291.60000000000002</v>
      </c>
      <c r="D17" s="315">
        <f t="shared" si="10"/>
        <v>388.8</v>
      </c>
      <c r="E17" s="315">
        <f t="shared" si="10"/>
        <v>486.00000000000006</v>
      </c>
      <c r="F17" s="315">
        <f t="shared" si="10"/>
        <v>583.20000000000005</v>
      </c>
      <c r="G17" s="315">
        <f t="shared" si="10"/>
        <v>680.40000000000009</v>
      </c>
      <c r="H17" s="315">
        <f t="shared" si="10"/>
        <v>777.6</v>
      </c>
      <c r="I17" s="315">
        <f t="shared" si="10"/>
        <v>874.80000000000007</v>
      </c>
    </row>
    <row r="18" spans="1:9" ht="15" thickBot="1" x14ac:dyDescent="0.4">
      <c r="A18" s="304" t="s">
        <v>592</v>
      </c>
      <c r="B18" s="305" t="s">
        <v>580</v>
      </c>
      <c r="C18" s="315">
        <f t="shared" ref="C18:I18" si="11">$B$55*$B$40*C4</f>
        <v>850.5</v>
      </c>
      <c r="D18" s="315">
        <f t="shared" si="11"/>
        <v>1134</v>
      </c>
      <c r="E18" s="315">
        <f t="shared" si="11"/>
        <v>1417.5</v>
      </c>
      <c r="F18" s="315">
        <f t="shared" si="11"/>
        <v>1701</v>
      </c>
      <c r="G18" s="315">
        <f t="shared" si="11"/>
        <v>1984.5</v>
      </c>
      <c r="H18" s="315">
        <f t="shared" si="11"/>
        <v>2268</v>
      </c>
      <c r="I18" s="315">
        <f t="shared" si="11"/>
        <v>2551.5</v>
      </c>
    </row>
    <row r="19" spans="1:9" ht="15" thickBot="1" x14ac:dyDescent="0.4">
      <c r="A19" s="306" t="s">
        <v>593</v>
      </c>
      <c r="B19" s="307" t="s">
        <v>580</v>
      </c>
      <c r="C19" s="316">
        <f t="shared" ref="C19:I19" si="12">SUM(C8:C18)</f>
        <v>15062.1</v>
      </c>
      <c r="D19" s="316">
        <f t="shared" si="12"/>
        <v>17132.8</v>
      </c>
      <c r="E19" s="316">
        <f t="shared" si="12"/>
        <v>19203.5</v>
      </c>
      <c r="F19" s="316">
        <f t="shared" si="12"/>
        <v>21274.2</v>
      </c>
      <c r="G19" s="316">
        <f t="shared" si="12"/>
        <v>23344.9</v>
      </c>
      <c r="H19" s="316">
        <f t="shared" si="12"/>
        <v>25415.599999999999</v>
      </c>
      <c r="I19" s="316">
        <f t="shared" si="12"/>
        <v>27486.3</v>
      </c>
    </row>
    <row r="20" spans="1:9" x14ac:dyDescent="0.35">
      <c r="A20" s="602" t="s">
        <v>594</v>
      </c>
      <c r="B20" s="602"/>
      <c r="C20" s="602"/>
      <c r="D20" s="602"/>
      <c r="E20" s="602"/>
      <c r="F20" s="602"/>
      <c r="G20" s="602"/>
      <c r="H20" s="602"/>
      <c r="I20" s="602"/>
    </row>
    <row r="21" spans="1:9" x14ac:dyDescent="0.35">
      <c r="A21" s="304" t="s">
        <v>595</v>
      </c>
      <c r="B21" s="305" t="s">
        <v>580</v>
      </c>
      <c r="C21" s="315">
        <f t="shared" ref="C21:I21" si="13">$B$58</f>
        <v>2800</v>
      </c>
      <c r="D21" s="315">
        <f t="shared" si="13"/>
        <v>2800</v>
      </c>
      <c r="E21" s="315">
        <f t="shared" si="13"/>
        <v>2800</v>
      </c>
      <c r="F21" s="315">
        <f t="shared" si="13"/>
        <v>2800</v>
      </c>
      <c r="G21" s="315">
        <f t="shared" si="13"/>
        <v>2800</v>
      </c>
      <c r="H21" s="315">
        <f t="shared" si="13"/>
        <v>2800</v>
      </c>
      <c r="I21" s="315">
        <f t="shared" si="13"/>
        <v>2800</v>
      </c>
    </row>
    <row r="22" spans="1:9" x14ac:dyDescent="0.35">
      <c r="A22" s="304" t="s">
        <v>596</v>
      </c>
      <c r="B22" s="305" t="s">
        <v>580</v>
      </c>
      <c r="C22" s="315">
        <f t="shared" ref="C22:I22" si="14">$B$59</f>
        <v>1800</v>
      </c>
      <c r="D22" s="315">
        <f t="shared" si="14"/>
        <v>1800</v>
      </c>
      <c r="E22" s="315">
        <f t="shared" si="14"/>
        <v>1800</v>
      </c>
      <c r="F22" s="315">
        <f t="shared" si="14"/>
        <v>1800</v>
      </c>
      <c r="G22" s="315">
        <f t="shared" si="14"/>
        <v>1800</v>
      </c>
      <c r="H22" s="315">
        <f t="shared" si="14"/>
        <v>1800</v>
      </c>
      <c r="I22" s="315">
        <f t="shared" si="14"/>
        <v>1800</v>
      </c>
    </row>
    <row r="23" spans="1:9" x14ac:dyDescent="0.35">
      <c r="A23" s="304" t="s">
        <v>597</v>
      </c>
      <c r="B23" s="305" t="s">
        <v>580</v>
      </c>
      <c r="C23" s="315">
        <f t="shared" ref="C23:I23" si="15">$B$60</f>
        <v>1200</v>
      </c>
      <c r="D23" s="315">
        <f t="shared" si="15"/>
        <v>1200</v>
      </c>
      <c r="E23" s="315">
        <f t="shared" si="15"/>
        <v>1200</v>
      </c>
      <c r="F23" s="315">
        <f t="shared" si="15"/>
        <v>1200</v>
      </c>
      <c r="G23" s="315">
        <f t="shared" si="15"/>
        <v>1200</v>
      </c>
      <c r="H23" s="315">
        <f t="shared" si="15"/>
        <v>1200</v>
      </c>
      <c r="I23" s="315">
        <f t="shared" si="15"/>
        <v>1200</v>
      </c>
    </row>
    <row r="24" spans="1:9" ht="15" thickBot="1" x14ac:dyDescent="0.4">
      <c r="A24" s="304" t="s">
        <v>598</v>
      </c>
      <c r="B24" s="305" t="s">
        <v>580</v>
      </c>
      <c r="C24" s="315">
        <f t="shared" ref="C24:I24" si="16">$B$61</f>
        <v>380</v>
      </c>
      <c r="D24" s="315">
        <f t="shared" si="16"/>
        <v>380</v>
      </c>
      <c r="E24" s="315">
        <f t="shared" si="16"/>
        <v>380</v>
      </c>
      <c r="F24" s="315">
        <f t="shared" si="16"/>
        <v>380</v>
      </c>
      <c r="G24" s="315">
        <f t="shared" si="16"/>
        <v>380</v>
      </c>
      <c r="H24" s="315">
        <f t="shared" si="16"/>
        <v>380</v>
      </c>
      <c r="I24" s="315">
        <f t="shared" si="16"/>
        <v>380</v>
      </c>
    </row>
    <row r="25" spans="1:9" ht="15" thickBot="1" x14ac:dyDescent="0.4">
      <c r="A25" s="306" t="s">
        <v>599</v>
      </c>
      <c r="B25" s="307" t="s">
        <v>580</v>
      </c>
      <c r="C25" s="316">
        <f t="shared" ref="C25:I25" si="17">SUM(C21:C24)</f>
        <v>6180</v>
      </c>
      <c r="D25" s="316">
        <f t="shared" si="17"/>
        <v>6180</v>
      </c>
      <c r="E25" s="316">
        <f t="shared" si="17"/>
        <v>6180</v>
      </c>
      <c r="F25" s="316">
        <f t="shared" si="17"/>
        <v>6180</v>
      </c>
      <c r="G25" s="316">
        <f t="shared" si="17"/>
        <v>6180</v>
      </c>
      <c r="H25" s="316">
        <f t="shared" si="17"/>
        <v>6180</v>
      </c>
      <c r="I25" s="316">
        <f t="shared" si="17"/>
        <v>6180</v>
      </c>
    </row>
    <row r="26" spans="1:9" ht="16.5" thickBot="1" x14ac:dyDescent="0.45">
      <c r="A26"/>
      <c r="B26"/>
      <c r="C26"/>
      <c r="D26"/>
      <c r="E26"/>
      <c r="F26"/>
      <c r="G26"/>
      <c r="H26"/>
      <c r="I26"/>
    </row>
    <row r="27" spans="1:9" ht="15" thickBot="1" x14ac:dyDescent="0.4">
      <c r="A27" s="306" t="s">
        <v>600</v>
      </c>
      <c r="B27" s="307" t="s">
        <v>580</v>
      </c>
      <c r="C27" s="317">
        <f t="shared" ref="C27:I27" si="18">C19+C25</f>
        <v>21242.1</v>
      </c>
      <c r="D27" s="317">
        <f t="shared" si="18"/>
        <v>23312.799999999999</v>
      </c>
      <c r="E27" s="317">
        <f t="shared" si="18"/>
        <v>25383.5</v>
      </c>
      <c r="F27" s="317">
        <f t="shared" si="18"/>
        <v>27454.2</v>
      </c>
      <c r="G27" s="317">
        <f t="shared" si="18"/>
        <v>29524.9</v>
      </c>
      <c r="H27" s="317">
        <f t="shared" si="18"/>
        <v>31595.599999999999</v>
      </c>
      <c r="I27" s="317">
        <f t="shared" si="18"/>
        <v>33666.300000000003</v>
      </c>
    </row>
    <row r="28" spans="1:9" ht="15" thickBot="1" x14ac:dyDescent="0.4">
      <c r="A28" s="306" t="s">
        <v>601</v>
      </c>
      <c r="B28" s="307" t="s">
        <v>602</v>
      </c>
      <c r="C28" s="318">
        <f t="shared" ref="C28:I28" si="19">C27/C4</f>
        <v>708.06999999999994</v>
      </c>
      <c r="D28" s="318">
        <f t="shared" si="19"/>
        <v>582.81999999999994</v>
      </c>
      <c r="E28" s="318">
        <f t="shared" si="19"/>
        <v>507.67</v>
      </c>
      <c r="F28" s="318">
        <f t="shared" si="19"/>
        <v>457.57</v>
      </c>
      <c r="G28" s="318">
        <f t="shared" si="19"/>
        <v>421.78428571428572</v>
      </c>
      <c r="H28" s="318">
        <f t="shared" si="19"/>
        <v>394.94499999999999</v>
      </c>
      <c r="I28" s="318">
        <f t="shared" si="19"/>
        <v>374.07000000000005</v>
      </c>
    </row>
    <row r="29" spans="1:9" x14ac:dyDescent="0.35">
      <c r="A29" s="304" t="s">
        <v>603</v>
      </c>
      <c r="B29" s="305" t="s">
        <v>602</v>
      </c>
      <c r="C29" s="315">
        <f t="shared" ref="C29:I29" si="20">$B$62</f>
        <v>28</v>
      </c>
      <c r="D29" s="315">
        <f t="shared" si="20"/>
        <v>28</v>
      </c>
      <c r="E29" s="315">
        <f t="shared" si="20"/>
        <v>28</v>
      </c>
      <c r="F29" s="315">
        <f t="shared" si="20"/>
        <v>28</v>
      </c>
      <c r="G29" s="315">
        <f t="shared" si="20"/>
        <v>28</v>
      </c>
      <c r="H29" s="315">
        <f t="shared" si="20"/>
        <v>28</v>
      </c>
      <c r="I29" s="315">
        <f t="shared" si="20"/>
        <v>28</v>
      </c>
    </row>
    <row r="30" spans="1:9" ht="16.5" thickBot="1" x14ac:dyDescent="0.45">
      <c r="A30"/>
      <c r="B30"/>
      <c r="C30"/>
      <c r="D30"/>
      <c r="E30"/>
      <c r="F30"/>
      <c r="G30"/>
      <c r="H30"/>
      <c r="I30"/>
    </row>
    <row r="31" spans="1:9" ht="15" thickBot="1" x14ac:dyDescent="0.4">
      <c r="A31" s="308" t="s">
        <v>604</v>
      </c>
      <c r="B31" s="309" t="s">
        <v>580</v>
      </c>
      <c r="C31" s="319">
        <f t="shared" ref="C31:I31" si="21">C6-C27-$B$62*C4</f>
        <v>2217.9000000000015</v>
      </c>
      <c r="D31" s="319">
        <f t="shared" si="21"/>
        <v>7967.2000000000007</v>
      </c>
      <c r="E31" s="319">
        <f t="shared" si="21"/>
        <v>13716.5</v>
      </c>
      <c r="F31" s="319">
        <f t="shared" si="21"/>
        <v>19465.8</v>
      </c>
      <c r="G31" s="319">
        <f t="shared" si="21"/>
        <v>25215.1</v>
      </c>
      <c r="H31" s="319">
        <f t="shared" si="21"/>
        <v>30964.400000000001</v>
      </c>
      <c r="I31" s="319">
        <f t="shared" si="21"/>
        <v>36713.699999999997</v>
      </c>
    </row>
    <row r="32" spans="1:9" x14ac:dyDescent="0.35">
      <c r="A32" s="310" t="s">
        <v>605</v>
      </c>
      <c r="B32" s="311" t="s">
        <v>89</v>
      </c>
      <c r="C32" s="312">
        <f t="shared" ref="C32:I32" si="22">C31/C6</f>
        <v>9.1271604938271661E-2</v>
      </c>
      <c r="D32" s="312">
        <f t="shared" si="22"/>
        <v>0.24590123456790125</v>
      </c>
      <c r="E32" s="312">
        <f t="shared" si="22"/>
        <v>0.33867901234567899</v>
      </c>
      <c r="F32" s="312">
        <f t="shared" si="22"/>
        <v>0.40053086419753087</v>
      </c>
      <c r="G32" s="312">
        <f t="shared" si="22"/>
        <v>0.44471075837742502</v>
      </c>
      <c r="H32" s="312">
        <f t="shared" si="22"/>
        <v>0.4778456790123457</v>
      </c>
      <c r="I32" s="312">
        <f t="shared" si="22"/>
        <v>0.50361728395061722</v>
      </c>
    </row>
    <row r="33" spans="1:9" x14ac:dyDescent="0.35">
      <c r="A33" s="304" t="s">
        <v>606</v>
      </c>
      <c r="B33" s="305" t="s">
        <v>607</v>
      </c>
      <c r="C33" s="313">
        <f t="shared" ref="C33:I33" si="23">($B$43+$B$44+$B$46+$B$47+$B$48+$B$49+$B$51+$B$58+$B$59+$B$60+$B$61)/($B$40-($B$45+$B$50+$B$52+$B$53+($B$54+$B$55)*$B$40+$B$62))</f>
        <v>26.14231297723201</v>
      </c>
      <c r="D33" s="313">
        <f t="shared" si="23"/>
        <v>26.14231297723201</v>
      </c>
      <c r="E33" s="313">
        <f t="shared" si="23"/>
        <v>26.14231297723201</v>
      </c>
      <c r="F33" s="313">
        <f t="shared" si="23"/>
        <v>26.14231297723201</v>
      </c>
      <c r="G33" s="313">
        <f t="shared" si="23"/>
        <v>26.14231297723201</v>
      </c>
      <c r="H33" s="313">
        <f t="shared" si="23"/>
        <v>26.14231297723201</v>
      </c>
      <c r="I33" s="313">
        <f t="shared" si="23"/>
        <v>26.14231297723201</v>
      </c>
    </row>
    <row r="34" spans="1:9" ht="16" x14ac:dyDescent="0.4">
      <c r="A34" s="428"/>
      <c r="B34" s="428"/>
      <c r="C34" s="428"/>
      <c r="D34" s="428"/>
      <c r="E34" s="428"/>
      <c r="F34" s="428"/>
      <c r="G34" s="428"/>
      <c r="H34" s="428"/>
      <c r="I34" s="428"/>
    </row>
    <row r="35" spans="1:9" ht="50" customHeight="1" x14ac:dyDescent="0.35">
      <c r="A35" s="763" t="s">
        <v>608</v>
      </c>
      <c r="B35" s="763"/>
      <c r="C35" s="763"/>
      <c r="D35" s="763"/>
      <c r="E35" s="763"/>
      <c r="F35" s="763"/>
      <c r="G35" s="763"/>
      <c r="H35" s="763"/>
      <c r="I35" s="763"/>
    </row>
    <row r="36" spans="1:9" ht="16" x14ac:dyDescent="0.4">
      <c r="A36" s="428"/>
      <c r="B36" s="428"/>
      <c r="C36" s="428"/>
      <c r="D36" s="428"/>
      <c r="E36" s="428"/>
      <c r="F36" s="428"/>
      <c r="G36" s="428"/>
      <c r="H36" s="428"/>
      <c r="I36" s="428"/>
    </row>
    <row r="37" spans="1:9" ht="26" customHeight="1" x14ac:dyDescent="0.4">
      <c r="A37" s="597" t="s">
        <v>700</v>
      </c>
      <c r="B37" s="597"/>
      <c r="C37" s="597"/>
      <c r="D37" s="428"/>
      <c r="E37" s="428"/>
      <c r="F37" s="428"/>
      <c r="G37" s="428"/>
      <c r="H37" s="428"/>
      <c r="I37" s="428"/>
    </row>
    <row r="38" spans="1:9" ht="16" x14ac:dyDescent="0.4">
      <c r="A38" s="598" t="s">
        <v>701</v>
      </c>
      <c r="B38" s="598"/>
      <c r="C38" s="598"/>
      <c r="D38" s="428"/>
      <c r="E38" s="428"/>
      <c r="F38" s="428"/>
      <c r="G38" s="428"/>
      <c r="H38" s="428"/>
      <c r="I38" s="428"/>
    </row>
    <row r="39" spans="1:9" ht="16" x14ac:dyDescent="0.4">
      <c r="A39" s="320" t="s">
        <v>702</v>
      </c>
      <c r="B39" s="320" t="s">
        <v>703</v>
      </c>
      <c r="C39" s="320" t="s">
        <v>704</v>
      </c>
      <c r="D39" s="428"/>
      <c r="E39" s="428"/>
      <c r="F39" s="428"/>
      <c r="G39" s="428"/>
      <c r="H39" s="428"/>
      <c r="I39" s="428"/>
    </row>
    <row r="40" spans="1:9" ht="16" x14ac:dyDescent="0.4">
      <c r="A40" s="324" t="s">
        <v>705</v>
      </c>
      <c r="B40" s="326">
        <f>'1. Key Inputs'!C22</f>
        <v>810</v>
      </c>
      <c r="C40" s="330" t="s">
        <v>741</v>
      </c>
      <c r="D40" s="428"/>
      <c r="E40" s="428"/>
      <c r="F40" s="428"/>
      <c r="G40" s="428"/>
      <c r="H40" s="428"/>
      <c r="I40" s="428"/>
    </row>
    <row r="41" spans="1:9" ht="16" x14ac:dyDescent="0.4">
      <c r="A41"/>
      <c r="B41" s="329"/>
      <c r="C41"/>
      <c r="D41" s="428"/>
      <c r="E41" s="428"/>
      <c r="F41" s="428"/>
      <c r="G41" s="428"/>
      <c r="H41" s="428"/>
      <c r="I41" s="428"/>
    </row>
    <row r="42" spans="1:9" ht="16" x14ac:dyDescent="0.4">
      <c r="A42" s="322" t="s">
        <v>708</v>
      </c>
      <c r="B42" s="322"/>
      <c r="C42" s="322"/>
      <c r="D42" s="428"/>
      <c r="E42" s="428"/>
      <c r="F42" s="428"/>
      <c r="G42" s="428"/>
      <c r="H42" s="428"/>
      <c r="I42" s="428"/>
    </row>
    <row r="43" spans="1:9" ht="16" x14ac:dyDescent="0.4">
      <c r="A43" s="761" t="s">
        <v>709</v>
      </c>
      <c r="B43" s="328">
        <v>1200</v>
      </c>
      <c r="C43" s="762" t="s">
        <v>710</v>
      </c>
      <c r="D43" s="428"/>
      <c r="E43" s="428"/>
      <c r="F43" s="428"/>
      <c r="G43" s="428"/>
      <c r="H43" s="428"/>
      <c r="I43" s="428"/>
    </row>
    <row r="44" spans="1:9" ht="16" x14ac:dyDescent="0.4">
      <c r="A44" s="761" t="s">
        <v>711</v>
      </c>
      <c r="B44" s="328">
        <v>3200</v>
      </c>
      <c r="C44" s="762" t="s">
        <v>712</v>
      </c>
      <c r="D44" s="428"/>
      <c r="E44" s="428"/>
      <c r="F44" s="428"/>
      <c r="G44" s="428"/>
      <c r="H44" s="428"/>
      <c r="I44" s="428"/>
    </row>
    <row r="45" spans="1:9" ht="16" x14ac:dyDescent="0.4">
      <c r="A45" s="761" t="s">
        <v>713</v>
      </c>
      <c r="B45" s="328">
        <v>18</v>
      </c>
      <c r="C45" s="762" t="s">
        <v>714</v>
      </c>
      <c r="D45" s="428"/>
      <c r="E45" s="428"/>
      <c r="F45" s="428"/>
      <c r="G45" s="428"/>
      <c r="H45" s="428"/>
      <c r="I45" s="428"/>
    </row>
    <row r="46" spans="1:9" ht="16" x14ac:dyDescent="0.4">
      <c r="A46" s="761" t="s">
        <v>715</v>
      </c>
      <c r="B46" s="328">
        <v>320</v>
      </c>
      <c r="C46" s="762" t="s">
        <v>716</v>
      </c>
      <c r="D46" s="428"/>
      <c r="E46" s="428"/>
      <c r="F46" s="428"/>
      <c r="G46" s="428"/>
      <c r="H46" s="428"/>
      <c r="I46" s="428"/>
    </row>
    <row r="47" spans="1:9" ht="16" x14ac:dyDescent="0.4">
      <c r="A47" s="761" t="s">
        <v>717</v>
      </c>
      <c r="B47" s="328">
        <v>950</v>
      </c>
      <c r="C47" s="762" t="s">
        <v>716</v>
      </c>
      <c r="D47" s="428"/>
      <c r="E47" s="428"/>
      <c r="F47" s="428"/>
      <c r="G47" s="428"/>
      <c r="H47" s="428"/>
      <c r="I47" s="428"/>
    </row>
    <row r="48" spans="1:9" ht="16" x14ac:dyDescent="0.4">
      <c r="A48" s="761" t="s">
        <v>718</v>
      </c>
      <c r="B48" s="328">
        <v>680</v>
      </c>
      <c r="C48" s="762" t="s">
        <v>716</v>
      </c>
      <c r="D48" s="428"/>
      <c r="E48" s="428"/>
      <c r="F48" s="428"/>
      <c r="G48" s="428"/>
      <c r="H48" s="428"/>
      <c r="I48" s="428"/>
    </row>
    <row r="49" spans="1:9" ht="16" x14ac:dyDescent="0.4">
      <c r="A49" s="761" t="s">
        <v>719</v>
      </c>
      <c r="B49" s="328">
        <v>1400</v>
      </c>
      <c r="C49" s="762" t="s">
        <v>720</v>
      </c>
      <c r="D49" s="428"/>
      <c r="E49" s="428"/>
      <c r="F49" s="428"/>
      <c r="G49" s="428"/>
      <c r="H49" s="428"/>
      <c r="I49" s="428"/>
    </row>
    <row r="50" spans="1:9" ht="16" x14ac:dyDescent="0.4">
      <c r="A50" s="761" t="s">
        <v>721</v>
      </c>
      <c r="B50" s="328">
        <v>6</v>
      </c>
      <c r="C50" s="762"/>
      <c r="D50" s="428"/>
      <c r="E50" s="428"/>
      <c r="F50" s="428"/>
      <c r="G50" s="428"/>
      <c r="H50" s="428"/>
      <c r="I50" s="428"/>
    </row>
    <row r="51" spans="1:9" ht="16" x14ac:dyDescent="0.4">
      <c r="A51" s="761" t="s">
        <v>722</v>
      </c>
      <c r="B51" s="328">
        <v>1100</v>
      </c>
      <c r="C51" s="762" t="s">
        <v>716</v>
      </c>
      <c r="D51" s="428"/>
      <c r="E51" s="428"/>
      <c r="F51" s="428"/>
      <c r="G51" s="428"/>
      <c r="H51" s="428"/>
      <c r="I51" s="428"/>
    </row>
    <row r="52" spans="1:9" ht="16" x14ac:dyDescent="0.4">
      <c r="A52" s="761" t="s">
        <v>723</v>
      </c>
      <c r="B52" s="328">
        <v>90</v>
      </c>
      <c r="C52" s="762" t="s">
        <v>724</v>
      </c>
      <c r="D52" s="428"/>
      <c r="E52" s="428"/>
      <c r="F52" s="428"/>
      <c r="G52" s="428"/>
      <c r="H52" s="428"/>
      <c r="I52" s="428"/>
    </row>
    <row r="53" spans="1:9" ht="16" x14ac:dyDescent="0.4">
      <c r="A53" s="761" t="s">
        <v>725</v>
      </c>
      <c r="B53" s="328">
        <v>55</v>
      </c>
      <c r="C53" s="762" t="s">
        <v>726</v>
      </c>
      <c r="D53" s="428"/>
      <c r="E53" s="428"/>
      <c r="F53" s="428"/>
      <c r="G53" s="428"/>
      <c r="H53" s="428"/>
      <c r="I53" s="428"/>
    </row>
    <row r="54" spans="1:9" ht="16" x14ac:dyDescent="0.4">
      <c r="A54" s="761" t="s">
        <v>727</v>
      </c>
      <c r="B54" s="325">
        <v>1.2E-2</v>
      </c>
      <c r="C54" s="762" t="s">
        <v>728</v>
      </c>
      <c r="D54" s="428"/>
      <c r="E54" s="428"/>
      <c r="F54" s="428"/>
      <c r="G54" s="428"/>
      <c r="H54" s="428"/>
      <c r="I54" s="428"/>
    </row>
    <row r="55" spans="1:9" ht="16" x14ac:dyDescent="0.4">
      <c r="A55" s="761" t="s">
        <v>729</v>
      </c>
      <c r="B55" s="325">
        <v>3.5000000000000003E-2</v>
      </c>
      <c r="C55" s="762" t="s">
        <v>730</v>
      </c>
      <c r="D55" s="428"/>
      <c r="E55" s="428"/>
      <c r="F55" s="428"/>
      <c r="G55" s="428"/>
      <c r="H55" s="428"/>
      <c r="I55" s="428"/>
    </row>
    <row r="56" spans="1:9" ht="16" x14ac:dyDescent="0.4">
      <c r="A56" s="428"/>
      <c r="B56"/>
      <c r="C56" s="428"/>
      <c r="D56" s="428"/>
      <c r="E56" s="428"/>
      <c r="F56" s="428"/>
      <c r="G56" s="428"/>
      <c r="H56" s="428"/>
      <c r="I56" s="428"/>
    </row>
    <row r="57" spans="1:9" ht="16" x14ac:dyDescent="0.4">
      <c r="A57" s="322" t="s">
        <v>731</v>
      </c>
      <c r="B57" s="322"/>
      <c r="C57" s="322"/>
      <c r="D57" s="428"/>
      <c r="E57" s="428"/>
      <c r="F57" s="428"/>
      <c r="G57" s="428"/>
      <c r="H57" s="428"/>
      <c r="I57" s="428"/>
    </row>
    <row r="58" spans="1:9" ht="16" x14ac:dyDescent="0.4">
      <c r="A58" s="761" t="s">
        <v>732</v>
      </c>
      <c r="B58" s="327">
        <v>2800</v>
      </c>
      <c r="C58" s="762" t="s">
        <v>733</v>
      </c>
      <c r="D58" s="428"/>
      <c r="E58" s="428"/>
      <c r="F58" s="428"/>
      <c r="G58" s="428"/>
      <c r="H58" s="428"/>
      <c r="I58" s="428"/>
    </row>
    <row r="59" spans="1:9" ht="16" x14ac:dyDescent="0.4">
      <c r="A59" s="761" t="s">
        <v>734</v>
      </c>
      <c r="B59" s="327">
        <v>1800</v>
      </c>
      <c r="C59" s="762" t="s">
        <v>735</v>
      </c>
      <c r="D59" s="428"/>
      <c r="E59" s="428"/>
      <c r="F59" s="428"/>
      <c r="G59" s="428"/>
      <c r="H59" s="428"/>
      <c r="I59" s="428"/>
    </row>
    <row r="60" spans="1:9" ht="16" x14ac:dyDescent="0.4">
      <c r="A60" s="761" t="s">
        <v>736</v>
      </c>
      <c r="B60" s="327">
        <v>1200</v>
      </c>
      <c r="C60" s="762" t="s">
        <v>737</v>
      </c>
      <c r="D60" s="428"/>
      <c r="E60" s="428"/>
      <c r="F60" s="428"/>
      <c r="G60" s="428"/>
      <c r="H60" s="428"/>
      <c r="I60" s="428"/>
    </row>
    <row r="61" spans="1:9" ht="16" x14ac:dyDescent="0.4">
      <c r="A61" s="761" t="s">
        <v>738</v>
      </c>
      <c r="B61" s="327">
        <v>380</v>
      </c>
      <c r="C61" s="762" t="s">
        <v>739</v>
      </c>
      <c r="D61" s="428"/>
      <c r="E61" s="428"/>
      <c r="F61" s="428"/>
      <c r="G61" s="428"/>
      <c r="H61" s="428"/>
      <c r="I61" s="428"/>
    </row>
    <row r="62" spans="1:9" ht="16" x14ac:dyDescent="0.4">
      <c r="A62" s="761" t="s">
        <v>706</v>
      </c>
      <c r="B62" s="327">
        <v>28</v>
      </c>
      <c r="C62" s="762" t="s">
        <v>707</v>
      </c>
      <c r="D62" s="428"/>
      <c r="E62" s="428"/>
      <c r="F62" s="428"/>
      <c r="G62" s="428"/>
      <c r="H62" s="428"/>
      <c r="I62" s="428"/>
    </row>
  </sheetData>
  <mergeCells count="9">
    <mergeCell ref="A35:I35"/>
    <mergeCell ref="A37:C37"/>
    <mergeCell ref="A38:C38"/>
    <mergeCell ref="A4:B4"/>
    <mergeCell ref="A1:I1"/>
    <mergeCell ref="A2:I2"/>
    <mergeCell ref="A5:I5"/>
    <mergeCell ref="A7:I7"/>
    <mergeCell ref="A20:I20"/>
  </mergeCells>
  <pageMargins left="0.75" right="0.75" top="1" bottom="1" header="0.511811023622047" footer="0.511811023622047"/>
  <pageSetup paperSize="9" orientation="portrait" horizontalDpi="300" verticalDpi="300"/>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78AD8-6226-5F46-974E-77E41F88D194}">
  <sheetPr>
    <tabColor rgb="FFFFC000"/>
  </sheetPr>
  <dimension ref="A1:C64"/>
  <sheetViews>
    <sheetView zoomScale="70" zoomScaleNormal="70" workbookViewId="0">
      <selection activeCell="C18" sqref="C18"/>
    </sheetView>
  </sheetViews>
  <sheetFormatPr defaultColWidth="8.6640625" defaultRowHeight="14.5" x14ac:dyDescent="0.35"/>
  <cols>
    <col min="1" max="1" width="46.6640625" style="765" customWidth="1"/>
    <col min="2" max="2" width="11.6640625" style="760" customWidth="1"/>
    <col min="3" max="3" width="48.83203125" style="760" bestFit="1" customWidth="1"/>
    <col min="4" max="16384" width="8.6640625" style="760"/>
  </cols>
  <sheetData>
    <row r="1" spans="1:3" ht="26" customHeight="1" x14ac:dyDescent="0.35">
      <c r="A1" s="332" t="s">
        <v>742</v>
      </c>
      <c r="B1" s="331"/>
      <c r="C1" s="331"/>
    </row>
    <row r="2" spans="1:3" x14ac:dyDescent="0.35">
      <c r="A2" s="365" t="s">
        <v>743</v>
      </c>
      <c r="B2" s="297"/>
      <c r="C2" s="297"/>
    </row>
    <row r="3" spans="1:3" x14ac:dyDescent="0.35">
      <c r="A3" s="333" t="s">
        <v>572</v>
      </c>
      <c r="B3" s="334" t="s">
        <v>573</v>
      </c>
      <c r="C3" s="335" t="s">
        <v>744</v>
      </c>
    </row>
    <row r="4" spans="1:3" x14ac:dyDescent="0.35">
      <c r="A4" s="366" t="s">
        <v>745</v>
      </c>
      <c r="B4" s="336" t="s">
        <v>607</v>
      </c>
      <c r="C4" s="337">
        <f>'1. Key Inputs'!C33</f>
        <v>25</v>
      </c>
    </row>
    <row r="5" spans="1:3" x14ac:dyDescent="0.35">
      <c r="A5" s="366" t="s">
        <v>746</v>
      </c>
      <c r="B5" s="336" t="s">
        <v>607</v>
      </c>
      <c r="C5" s="337">
        <f>'1. Key Inputs'!C34</f>
        <v>2.5</v>
      </c>
    </row>
    <row r="6" spans="1:3" ht="16" x14ac:dyDescent="0.4">
      <c r="A6" s="367" t="s">
        <v>578</v>
      </c>
      <c r="B6" s="345"/>
      <c r="C6" s="346"/>
    </row>
    <row r="7" spans="1:3" x14ac:dyDescent="0.35">
      <c r="A7" s="368" t="s">
        <v>747</v>
      </c>
      <c r="B7" s="347" t="s">
        <v>580</v>
      </c>
      <c r="C7" s="338">
        <f>C4*B41</f>
        <v>20250</v>
      </c>
    </row>
    <row r="8" spans="1:3" x14ac:dyDescent="0.35">
      <c r="A8" s="368" t="s">
        <v>748</v>
      </c>
      <c r="B8" s="347" t="s">
        <v>580</v>
      </c>
      <c r="C8" s="338">
        <f>C5*B42</f>
        <v>9500</v>
      </c>
    </row>
    <row r="9" spans="1:3" x14ac:dyDescent="0.35">
      <c r="A9" s="369" t="s">
        <v>579</v>
      </c>
      <c r="B9" s="349" t="s">
        <v>580</v>
      </c>
      <c r="C9" s="348">
        <f>C7+C8</f>
        <v>29750</v>
      </c>
    </row>
    <row r="10" spans="1:3" ht="16" x14ac:dyDescent="0.4">
      <c r="A10" s="367" t="s">
        <v>581</v>
      </c>
      <c r="B10" s="345"/>
      <c r="C10" s="346"/>
    </row>
    <row r="11" spans="1:3" x14ac:dyDescent="0.35">
      <c r="A11" s="371" t="s">
        <v>761</v>
      </c>
      <c r="B11" s="347" t="s">
        <v>580</v>
      </c>
      <c r="C11" s="341">
        <f t="shared" ref="C11:C17" si="0">B46</f>
        <v>600</v>
      </c>
    </row>
    <row r="12" spans="1:3" x14ac:dyDescent="0.35">
      <c r="A12" s="371" t="s">
        <v>583</v>
      </c>
      <c r="B12" s="347" t="s">
        <v>580</v>
      </c>
      <c r="C12" s="341">
        <f t="shared" si="0"/>
        <v>4500</v>
      </c>
    </row>
    <row r="13" spans="1:3" x14ac:dyDescent="0.35">
      <c r="A13" s="371" t="s">
        <v>584</v>
      </c>
      <c r="B13" s="347" t="s">
        <v>580</v>
      </c>
      <c r="C13" s="341">
        <f t="shared" si="0"/>
        <v>180</v>
      </c>
    </row>
    <row r="14" spans="1:3" x14ac:dyDescent="0.35">
      <c r="A14" s="371" t="s">
        <v>585</v>
      </c>
      <c r="B14" s="347" t="s">
        <v>580</v>
      </c>
      <c r="C14" s="341">
        <f t="shared" si="0"/>
        <v>1200</v>
      </c>
    </row>
    <row r="15" spans="1:3" x14ac:dyDescent="0.35">
      <c r="A15" s="371" t="s">
        <v>586</v>
      </c>
      <c r="B15" s="347" t="s">
        <v>580</v>
      </c>
      <c r="C15" s="341">
        <f t="shared" si="0"/>
        <v>800</v>
      </c>
    </row>
    <row r="16" spans="1:3" x14ac:dyDescent="0.35">
      <c r="A16" s="371" t="s">
        <v>587</v>
      </c>
      <c r="B16" s="347" t="s">
        <v>580</v>
      </c>
      <c r="C16" s="341">
        <f t="shared" si="0"/>
        <v>1650</v>
      </c>
    </row>
    <row r="17" spans="1:3" x14ac:dyDescent="0.35">
      <c r="A17" s="371" t="s">
        <v>588</v>
      </c>
      <c r="B17" s="347" t="s">
        <v>580</v>
      </c>
      <c r="C17" s="341">
        <f t="shared" si="0"/>
        <v>780</v>
      </c>
    </row>
    <row r="18" spans="1:3" x14ac:dyDescent="0.35">
      <c r="A18" s="371" t="s">
        <v>778</v>
      </c>
      <c r="B18" s="347" t="s">
        <v>580</v>
      </c>
      <c r="C18" s="341">
        <f>B53*C4</f>
        <v>2750</v>
      </c>
    </row>
    <row r="19" spans="1:3" x14ac:dyDescent="0.35">
      <c r="A19" s="371" t="s">
        <v>779</v>
      </c>
      <c r="B19" s="347" t="s">
        <v>580</v>
      </c>
      <c r="C19" s="341">
        <f>B54*C4</f>
        <v>1625</v>
      </c>
    </row>
    <row r="20" spans="1:3" x14ac:dyDescent="0.35">
      <c r="A20" s="371" t="s">
        <v>780</v>
      </c>
      <c r="B20" s="347" t="s">
        <v>580</v>
      </c>
      <c r="C20" s="341">
        <f>B55*C5</f>
        <v>875</v>
      </c>
    </row>
    <row r="21" spans="1:3" x14ac:dyDescent="0.35">
      <c r="A21" s="371" t="s">
        <v>591</v>
      </c>
      <c r="B21" s="347" t="s">
        <v>580</v>
      </c>
      <c r="C21" s="341">
        <f>B56*C9</f>
        <v>743.75</v>
      </c>
    </row>
    <row r="22" spans="1:3" x14ac:dyDescent="0.35">
      <c r="A22" s="371" t="s">
        <v>592</v>
      </c>
      <c r="B22" s="347" t="s">
        <v>580</v>
      </c>
      <c r="C22" s="341">
        <f>B57*SUM(C11:C21)</f>
        <v>942.22499999999991</v>
      </c>
    </row>
    <row r="23" spans="1:3" x14ac:dyDescent="0.35">
      <c r="A23" s="370" t="s">
        <v>593</v>
      </c>
      <c r="B23" s="352" t="s">
        <v>580</v>
      </c>
      <c r="C23" s="351">
        <f>SUM(C11:C22)</f>
        <v>16645.974999999999</v>
      </c>
    </row>
    <row r="24" spans="1:3" ht="16" x14ac:dyDescent="0.4">
      <c r="A24" s="367" t="s">
        <v>594</v>
      </c>
      <c r="B24" s="345"/>
      <c r="C24" s="346"/>
    </row>
    <row r="25" spans="1:3" x14ac:dyDescent="0.35">
      <c r="A25" s="371" t="s">
        <v>595</v>
      </c>
      <c r="B25" s="347" t="s">
        <v>580</v>
      </c>
      <c r="C25" s="341">
        <f>B60</f>
        <v>1800</v>
      </c>
    </row>
    <row r="26" spans="1:3" x14ac:dyDescent="0.35">
      <c r="A26" s="371" t="s">
        <v>596</v>
      </c>
      <c r="B26" s="347" t="s">
        <v>580</v>
      </c>
      <c r="C26" s="341">
        <f>B61</f>
        <v>1500</v>
      </c>
    </row>
    <row r="27" spans="1:3" ht="15" thickBot="1" x14ac:dyDescent="0.4">
      <c r="A27" s="371" t="s">
        <v>597</v>
      </c>
      <c r="B27" s="347" t="s">
        <v>580</v>
      </c>
      <c r="C27" s="341">
        <f>B62</f>
        <v>1100</v>
      </c>
    </row>
    <row r="28" spans="1:3" x14ac:dyDescent="0.35">
      <c r="A28" s="372" t="s">
        <v>599</v>
      </c>
      <c r="B28" s="354" t="s">
        <v>580</v>
      </c>
      <c r="C28" s="353">
        <f>SUM(C25:C27)</f>
        <v>4400</v>
      </c>
    </row>
    <row r="29" spans="1:3" x14ac:dyDescent="0.35">
      <c r="A29" s="373" t="s">
        <v>600</v>
      </c>
      <c r="B29" s="350" t="s">
        <v>580</v>
      </c>
      <c r="C29" s="355">
        <f>C23+C28</f>
        <v>21045.974999999999</v>
      </c>
    </row>
    <row r="30" spans="1:3" ht="15" thickBot="1" x14ac:dyDescent="0.4">
      <c r="A30" s="371" t="s">
        <v>781</v>
      </c>
      <c r="B30" s="344" t="s">
        <v>580</v>
      </c>
      <c r="C30" s="341">
        <f>B63*C5</f>
        <v>157.5</v>
      </c>
    </row>
    <row r="31" spans="1:3" x14ac:dyDescent="0.35">
      <c r="A31" s="374" t="s">
        <v>604</v>
      </c>
      <c r="B31" s="357" t="s">
        <v>580</v>
      </c>
      <c r="C31" s="356">
        <f>C9-C29-C30</f>
        <v>8546.5250000000015</v>
      </c>
    </row>
    <row r="32" spans="1:3" ht="15" thickBot="1" x14ac:dyDescent="0.4">
      <c r="A32" s="373" t="s">
        <v>605</v>
      </c>
      <c r="B32" s="350" t="s">
        <v>89</v>
      </c>
      <c r="C32" s="358">
        <f>IFERROR(C31/C9,0)</f>
        <v>0.28727815126050427</v>
      </c>
    </row>
    <row r="33" spans="1:3" x14ac:dyDescent="0.35">
      <c r="A33" s="374" t="s">
        <v>782</v>
      </c>
      <c r="B33" s="357" t="s">
        <v>602</v>
      </c>
      <c r="C33" s="356">
        <f>IFERROR((C29+C30)/C4,0)</f>
        <v>848.1389999999999</v>
      </c>
    </row>
    <row r="34" spans="1:3" ht="52" customHeight="1" x14ac:dyDescent="0.35">
      <c r="A34" s="603" t="s">
        <v>783</v>
      </c>
      <c r="B34" s="603"/>
      <c r="C34" s="603"/>
    </row>
    <row r="35" spans="1:3" x14ac:dyDescent="0.35">
      <c r="A35" s="766"/>
      <c r="B35" s="766"/>
      <c r="C35" s="766"/>
    </row>
    <row r="36" spans="1:3" ht="26" customHeight="1" x14ac:dyDescent="0.4">
      <c r="A36" s="364" t="s">
        <v>749</v>
      </c>
      <c r="B36" s="339"/>
      <c r="C36" s="339"/>
    </row>
    <row r="37" spans="1:3" ht="26" customHeight="1" x14ac:dyDescent="0.4">
      <c r="A37" s="375" t="s">
        <v>750</v>
      </c>
      <c r="B37" s="321"/>
      <c r="C37" s="321"/>
    </row>
    <row r="38" spans="1:3" x14ac:dyDescent="0.35">
      <c r="A38" s="376" t="s">
        <v>702</v>
      </c>
      <c r="B38" s="335" t="s">
        <v>703</v>
      </c>
      <c r="C38" s="320" t="s">
        <v>704</v>
      </c>
    </row>
    <row r="39" spans="1:3" ht="16" x14ac:dyDescent="0.4">
      <c r="A39" s="377" t="s">
        <v>751</v>
      </c>
      <c r="B39" s="321"/>
      <c r="C39" s="321"/>
    </row>
    <row r="40" spans="1:3" x14ac:dyDescent="0.35">
      <c r="A40" s="378" t="s">
        <v>745</v>
      </c>
      <c r="B40" s="359">
        <f>'1. Key Inputs'!C33</f>
        <v>25</v>
      </c>
      <c r="C40" s="363" t="s">
        <v>752</v>
      </c>
    </row>
    <row r="41" spans="1:3" x14ac:dyDescent="0.35">
      <c r="A41" s="378" t="s">
        <v>753</v>
      </c>
      <c r="B41" s="360">
        <f>'1. Key Inputs'!C20</f>
        <v>810</v>
      </c>
      <c r="C41" s="363" t="s">
        <v>754</v>
      </c>
    </row>
    <row r="42" spans="1:3" x14ac:dyDescent="0.35">
      <c r="A42" s="378" t="s">
        <v>755</v>
      </c>
      <c r="B42" s="360">
        <f>'1. Key Inputs'!C21</f>
        <v>3800</v>
      </c>
      <c r="C42" s="363" t="s">
        <v>756</v>
      </c>
    </row>
    <row r="43" spans="1:3" x14ac:dyDescent="0.35">
      <c r="A43" s="378" t="s">
        <v>746</v>
      </c>
      <c r="B43" s="359">
        <f>'1. Key Inputs'!C34</f>
        <v>2.5</v>
      </c>
      <c r="C43" s="363" t="s">
        <v>757</v>
      </c>
    </row>
    <row r="44" spans="1:3" ht="16" x14ac:dyDescent="0.4">
      <c r="A44" s="379"/>
      <c r="B44"/>
      <c r="C44"/>
    </row>
    <row r="45" spans="1:3" ht="16" x14ac:dyDescent="0.4">
      <c r="A45" s="377" t="s">
        <v>760</v>
      </c>
      <c r="B45" s="321"/>
      <c r="C45" s="321"/>
    </row>
    <row r="46" spans="1:3" x14ac:dyDescent="0.35">
      <c r="A46" s="378" t="s">
        <v>761</v>
      </c>
      <c r="B46" s="361">
        <v>600</v>
      </c>
      <c r="C46" s="363" t="s">
        <v>762</v>
      </c>
    </row>
    <row r="47" spans="1:3" x14ac:dyDescent="0.35">
      <c r="A47" s="378" t="s">
        <v>583</v>
      </c>
      <c r="B47" s="361">
        <v>4500</v>
      </c>
      <c r="C47" s="363" t="s">
        <v>763</v>
      </c>
    </row>
    <row r="48" spans="1:3" x14ac:dyDescent="0.35">
      <c r="A48" s="378" t="s">
        <v>584</v>
      </c>
      <c r="B48" s="361">
        <v>180</v>
      </c>
      <c r="C48" s="363" t="s">
        <v>764</v>
      </c>
    </row>
    <row r="49" spans="1:3" x14ac:dyDescent="0.35">
      <c r="A49" s="378" t="s">
        <v>585</v>
      </c>
      <c r="B49" s="361">
        <v>1200</v>
      </c>
      <c r="C49" s="363" t="s">
        <v>765</v>
      </c>
    </row>
    <row r="50" spans="1:3" x14ac:dyDescent="0.35">
      <c r="A50" s="378" t="s">
        <v>586</v>
      </c>
      <c r="B50" s="361">
        <v>800</v>
      </c>
      <c r="C50" s="363" t="s">
        <v>765</v>
      </c>
    </row>
    <row r="51" spans="1:3" x14ac:dyDescent="0.35">
      <c r="A51" s="378" t="s">
        <v>587</v>
      </c>
      <c r="B51" s="361">
        <v>1650</v>
      </c>
      <c r="C51" s="363" t="s">
        <v>766</v>
      </c>
    </row>
    <row r="52" spans="1:3" x14ac:dyDescent="0.35">
      <c r="A52" s="378" t="s">
        <v>588</v>
      </c>
      <c r="B52" s="361">
        <v>780</v>
      </c>
      <c r="C52" s="363" t="s">
        <v>765</v>
      </c>
    </row>
    <row r="53" spans="1:3" x14ac:dyDescent="0.35">
      <c r="A53" s="378" t="s">
        <v>767</v>
      </c>
      <c r="B53" s="361">
        <v>110</v>
      </c>
      <c r="C53" s="363" t="s">
        <v>768</v>
      </c>
    </row>
    <row r="54" spans="1:3" x14ac:dyDescent="0.35">
      <c r="A54" s="378" t="s">
        <v>769</v>
      </c>
      <c r="B54" s="361">
        <v>65</v>
      </c>
      <c r="C54" s="363" t="s">
        <v>770</v>
      </c>
    </row>
    <row r="55" spans="1:3" x14ac:dyDescent="0.35">
      <c r="A55" s="378" t="s">
        <v>771</v>
      </c>
      <c r="B55" s="361">
        <v>350</v>
      </c>
      <c r="C55" s="363" t="s">
        <v>772</v>
      </c>
    </row>
    <row r="56" spans="1:3" x14ac:dyDescent="0.35">
      <c r="A56" s="378" t="s">
        <v>727</v>
      </c>
      <c r="B56" s="362">
        <v>2.5000000000000001E-2</v>
      </c>
      <c r="C56" s="363" t="s">
        <v>773</v>
      </c>
    </row>
    <row r="57" spans="1:3" x14ac:dyDescent="0.35">
      <c r="A57" s="378" t="s">
        <v>774</v>
      </c>
      <c r="B57" s="362">
        <v>0.06</v>
      </c>
      <c r="C57" s="363" t="s">
        <v>775</v>
      </c>
    </row>
    <row r="58" spans="1:3" ht="16" x14ac:dyDescent="0.4">
      <c r="A58" s="764"/>
      <c r="B58" s="428"/>
      <c r="C58" s="428"/>
    </row>
    <row r="59" spans="1:3" ht="16" x14ac:dyDescent="0.4">
      <c r="A59" s="377" t="s">
        <v>731</v>
      </c>
      <c r="B59" s="321"/>
      <c r="C59" s="321"/>
    </row>
    <row r="60" spans="1:3" x14ac:dyDescent="0.35">
      <c r="A60" s="378" t="s">
        <v>732</v>
      </c>
      <c r="B60" s="361">
        <v>1800</v>
      </c>
      <c r="C60" s="363" t="s">
        <v>776</v>
      </c>
    </row>
    <row r="61" spans="1:3" x14ac:dyDescent="0.35">
      <c r="A61" s="378" t="s">
        <v>734</v>
      </c>
      <c r="B61" s="361">
        <v>1500</v>
      </c>
      <c r="C61" s="363" t="s">
        <v>777</v>
      </c>
    </row>
    <row r="62" spans="1:3" x14ac:dyDescent="0.35">
      <c r="A62" s="378" t="s">
        <v>736</v>
      </c>
      <c r="B62" s="361">
        <v>1100</v>
      </c>
      <c r="C62" s="363" t="s">
        <v>777</v>
      </c>
    </row>
    <row r="63" spans="1:3" x14ac:dyDescent="0.35">
      <c r="A63" s="378" t="s">
        <v>758</v>
      </c>
      <c r="B63" s="361">
        <v>63</v>
      </c>
      <c r="C63" s="363" t="s">
        <v>759</v>
      </c>
    </row>
    <row r="64" spans="1:3" ht="16" x14ac:dyDescent="0.4">
      <c r="A64" s="764"/>
      <c r="B64" s="428"/>
      <c r="C64" s="428"/>
    </row>
  </sheetData>
  <mergeCells count="1">
    <mergeCell ref="A34:C34"/>
  </mergeCells>
  <pageMargins left="0.75" right="0.75" top="1" bottom="1" header="0.511811023622047" footer="0.511811023622047"/>
  <pageSetup paperSize="9" orientation="portrait" horizontalDpi="300" verticalDpi="30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vt:i4>
      </vt:variant>
    </vt:vector>
  </HeadingPairs>
  <TitlesOfParts>
    <vt:vector size="20" baseType="lpstr">
      <vt:lpstr>Title</vt:lpstr>
      <vt:lpstr>Disclaimer</vt:lpstr>
      <vt:lpstr>Contents</vt:lpstr>
      <vt:lpstr>Instructions</vt:lpstr>
      <vt:lpstr>1. Key Inputs</vt:lpstr>
      <vt:lpstr>2. Key Outputs</vt:lpstr>
      <vt:lpstr>3. Fuel Pricing Model</vt:lpstr>
      <vt:lpstr>4. Biofuels Prod. Model Summary</vt:lpstr>
      <vt:lpstr>5. Farmer Income Model</vt:lpstr>
      <vt:lpstr>6. Gross Value Addition Model</vt:lpstr>
      <vt:lpstr>7A. GS Biofuels Model </vt:lpstr>
      <vt:lpstr>7B. GS&amp;M Biofuels Model</vt:lpstr>
      <vt:lpstr>7C. SS Biofuels Model</vt:lpstr>
      <vt:lpstr>7D. SC Biofuels Model (New)</vt:lpstr>
      <vt:lpstr>7E. SC Biofuels Model  (Conv.)</vt:lpstr>
      <vt:lpstr>7F. Maize Biofuels Model</vt:lpstr>
      <vt:lpstr>8A. Grain SA Farm Costing</vt:lpstr>
      <vt:lpstr>8B. Sugarcane Farm Costing</vt:lpstr>
      <vt:lpstr>8C. Sweet Sorghum Farm Costing</vt:lpstr>
      <vt:lpstr>'2. Key Outputs'!Print_Area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Tshwanelo Rakaibe</cp:lastModifiedBy>
  <cp:lastPrinted>2026-04-30T09:23:39Z</cp:lastPrinted>
  <dcterms:created xsi:type="dcterms:W3CDTF">2026-04-25T05:10:30Z</dcterms:created>
  <dcterms:modified xsi:type="dcterms:W3CDTF">2026-05-04T08:07:41Z</dcterms:modified>
</cp:coreProperties>
</file>